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53B7DF6-FB7F-49F9-87AB-16D2A3E5487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7" l="1"/>
  <c r="F80" i="7" l="1"/>
  <c r="D30" i="19"/>
  <c r="F46" i="7" l="1"/>
  <c r="D40" i="10"/>
  <c r="G7" i="11"/>
  <c r="D58" i="18"/>
  <c r="F64" i="7" s="1"/>
  <c r="D58" i="10" s="1"/>
  <c r="E58" i="10" s="1"/>
  <c r="F79" i="7"/>
  <c r="M7" i="11"/>
  <c r="E26" i="7"/>
  <c r="D17" i="19"/>
  <c r="F7" i="26"/>
  <c r="E33" i="7"/>
  <c r="D33" i="7"/>
  <c r="C33" i="7"/>
  <c r="B20" i="9"/>
  <c r="C6" i="9"/>
  <c r="C73" i="10"/>
  <c r="C20" i="10"/>
  <c r="C19" i="10" s="1"/>
  <c r="C18" i="10" s="1"/>
  <c r="C78" i="10" s="1"/>
  <c r="D6" i="10" s="1"/>
  <c r="C29" i="10"/>
  <c r="C8" i="11"/>
  <c r="I7" i="26"/>
  <c r="J7" i="26" s="1"/>
  <c r="G17" i="26"/>
  <c r="G19" i="26" s="1"/>
  <c r="G18" i="26"/>
  <c r="I18" i="26" s="1"/>
  <c r="J18" i="26" s="1"/>
  <c r="G16" i="26"/>
  <c r="G15" i="26"/>
  <c r="G14" i="26"/>
  <c r="G13" i="26"/>
  <c r="G12" i="26"/>
  <c r="G11" i="26"/>
  <c r="I11" i="26" s="1"/>
  <c r="G10" i="26"/>
  <c r="G9" i="26"/>
  <c r="G8" i="26"/>
  <c r="G7" i="26"/>
  <c r="D53" i="18"/>
  <c r="F60" i="7"/>
  <c r="M8" i="11"/>
  <c r="E8" i="26"/>
  <c r="F8" i="26"/>
  <c r="E9" i="26"/>
  <c r="F9" i="26" s="1"/>
  <c r="E10" i="26"/>
  <c r="F10" i="26" s="1"/>
  <c r="E11" i="26"/>
  <c r="F11" i="26"/>
  <c r="E12" i="26"/>
  <c r="F12" i="26"/>
  <c r="E13" i="26"/>
  <c r="F13" i="26" s="1"/>
  <c r="E14" i="26"/>
  <c r="F14" i="26" s="1"/>
  <c r="E15" i="26"/>
  <c r="F15" i="26"/>
  <c r="E16" i="26"/>
  <c r="F16" i="26"/>
  <c r="E17" i="26"/>
  <c r="F17" i="26" s="1"/>
  <c r="E18" i="26"/>
  <c r="F18" i="26" s="1"/>
  <c r="I8" i="26"/>
  <c r="J8" i="26"/>
  <c r="I9" i="26"/>
  <c r="J9" i="26" s="1"/>
  <c r="I10" i="26"/>
  <c r="J10" i="26" s="1"/>
  <c r="I12" i="26"/>
  <c r="J12" i="26"/>
  <c r="I13" i="26"/>
  <c r="J13" i="26" s="1"/>
  <c r="I14" i="26"/>
  <c r="J14" i="26" s="1"/>
  <c r="I15" i="26"/>
  <c r="J15" i="26"/>
  <c r="I16" i="26"/>
  <c r="J16" i="26"/>
  <c r="M7" i="26"/>
  <c r="L8" i="26"/>
  <c r="M8" i="26"/>
  <c r="L9" i="26"/>
  <c r="M9" i="26"/>
  <c r="L10" i="26"/>
  <c r="M10" i="26"/>
  <c r="L11" i="26"/>
  <c r="M11" i="26" s="1"/>
  <c r="O11" i="26" s="1"/>
  <c r="L12" i="26"/>
  <c r="M12" i="26"/>
  <c r="L13" i="26"/>
  <c r="N13" i="26" s="1"/>
  <c r="L14" i="26"/>
  <c r="M14" i="26"/>
  <c r="L15" i="26"/>
  <c r="L19" i="26" s="1"/>
  <c r="M15" i="26"/>
  <c r="L16" i="26"/>
  <c r="M16" i="26"/>
  <c r="L17" i="26"/>
  <c r="M17" i="26"/>
  <c r="L18" i="26"/>
  <c r="M18" i="26"/>
  <c r="F33" i="7"/>
  <c r="F34" i="7"/>
  <c r="F36" i="7"/>
  <c r="F37" i="7"/>
  <c r="F38" i="7"/>
  <c r="D32" i="10" s="1"/>
  <c r="E32" i="10" s="1"/>
  <c r="F35" i="7"/>
  <c r="D29" i="10" s="1"/>
  <c r="E29" i="10" s="1"/>
  <c r="F39" i="7"/>
  <c r="F40" i="7"/>
  <c r="D34" i="10" s="1"/>
  <c r="E34" i="10" s="1"/>
  <c r="F41" i="7"/>
  <c r="F42" i="7"/>
  <c r="F43" i="7"/>
  <c r="F44" i="7"/>
  <c r="F45" i="7"/>
  <c r="F47" i="7"/>
  <c r="F48" i="7"/>
  <c r="F26" i="26"/>
  <c r="J26" i="26"/>
  <c r="M28" i="26" s="1"/>
  <c r="M26" i="26"/>
  <c r="F50" i="7"/>
  <c r="D44" i="10" s="1"/>
  <c r="E44" i="10" s="1"/>
  <c r="F51" i="7"/>
  <c r="D45" i="10" s="1"/>
  <c r="E45" i="10" s="1"/>
  <c r="F52" i="7"/>
  <c r="F53" i="7"/>
  <c r="F54" i="7"/>
  <c r="F55" i="7"/>
  <c r="F56" i="7"/>
  <c r="F57" i="7"/>
  <c r="F58" i="7"/>
  <c r="F59" i="7"/>
  <c r="F63" i="7"/>
  <c r="F61" i="7"/>
  <c r="D30" i="18"/>
  <c r="F22" i="7"/>
  <c r="D31" i="19"/>
  <c r="D26" i="9" s="1"/>
  <c r="E26" i="9" s="1"/>
  <c r="F29" i="7"/>
  <c r="F16" i="7"/>
  <c r="A2" i="29"/>
  <c r="D30" i="29"/>
  <c r="D28" i="29"/>
  <c r="D7" i="29"/>
  <c r="D11" i="29"/>
  <c r="D15" i="29"/>
  <c r="D23" i="29" s="1"/>
  <c r="D25" i="29" s="1"/>
  <c r="D19" i="29"/>
  <c r="E7" i="29"/>
  <c r="E11" i="29"/>
  <c r="E23" i="29" s="1"/>
  <c r="E15" i="29"/>
  <c r="E19" i="29"/>
  <c r="F7" i="29"/>
  <c r="F23" i="29" s="1"/>
  <c r="F11" i="29"/>
  <c r="F15" i="29"/>
  <c r="F19" i="29"/>
  <c r="C7" i="29"/>
  <c r="C11" i="29"/>
  <c r="C15" i="29"/>
  <c r="C23" i="29" s="1"/>
  <c r="C19" i="29"/>
  <c r="K6" i="11"/>
  <c r="A15" i="7"/>
  <c r="A16" i="7"/>
  <c r="A17" i="7" s="1"/>
  <c r="A13" i="19"/>
  <c r="A14" i="19"/>
  <c r="A10" i="9" s="1"/>
  <c r="A15" i="19"/>
  <c r="A16" i="19" s="1"/>
  <c r="A12" i="9" s="1"/>
  <c r="B17" i="9"/>
  <c r="B18" i="9"/>
  <c r="B19" i="9"/>
  <c r="D12" i="19"/>
  <c r="N8" i="26"/>
  <c r="N9" i="26"/>
  <c r="O9" i="26" s="1"/>
  <c r="N10" i="26"/>
  <c r="N11" i="26"/>
  <c r="N12" i="26"/>
  <c r="N14" i="26"/>
  <c r="O14" i="26" s="1"/>
  <c r="N16" i="26"/>
  <c r="O16" i="26" s="1"/>
  <c r="N17" i="26"/>
  <c r="N18" i="26"/>
  <c r="N7" i="26"/>
  <c r="O7" i="28"/>
  <c r="M7" i="28"/>
  <c r="Y7" i="28"/>
  <c r="W7" i="28"/>
  <c r="U7" i="28"/>
  <c r="S7" i="28"/>
  <c r="Q7" i="28"/>
  <c r="J7" i="28"/>
  <c r="K7" i="28" s="1"/>
  <c r="AA7" i="28" s="1"/>
  <c r="AB7" i="28" s="1"/>
  <c r="D29" i="19"/>
  <c r="D24" i="9"/>
  <c r="E24" i="9" s="1"/>
  <c r="D8" i="9"/>
  <c r="E8" i="9" s="1"/>
  <c r="D25" i="9"/>
  <c r="E25" i="9" s="1"/>
  <c r="D77" i="10"/>
  <c r="E77" i="10" s="1"/>
  <c r="D76" i="10"/>
  <c r="E76" i="10"/>
  <c r="B76" i="10"/>
  <c r="A76" i="10"/>
  <c r="D75" i="10"/>
  <c r="E75" i="10" s="1"/>
  <c r="B75" i="10"/>
  <c r="A75" i="10"/>
  <c r="D74" i="10"/>
  <c r="E74" i="10" s="1"/>
  <c r="B74" i="10"/>
  <c r="A74" i="10"/>
  <c r="C69" i="10"/>
  <c r="E69" i="10" s="1"/>
  <c r="C61" i="10"/>
  <c r="C60" i="10" s="1"/>
  <c r="D72" i="10"/>
  <c r="E72" i="10" s="1"/>
  <c r="B72" i="10"/>
  <c r="D71" i="10"/>
  <c r="E71" i="10"/>
  <c r="B71" i="10"/>
  <c r="D70" i="10"/>
  <c r="B70" i="10"/>
  <c r="B69" i="10"/>
  <c r="A69" i="10"/>
  <c r="D68" i="10"/>
  <c r="E68" i="10"/>
  <c r="B68" i="10"/>
  <c r="D67" i="10"/>
  <c r="E67" i="10"/>
  <c r="B67" i="10"/>
  <c r="D66" i="10"/>
  <c r="E66" i="10" s="1"/>
  <c r="B66" i="10"/>
  <c r="D65" i="10"/>
  <c r="E65" i="10"/>
  <c r="B65" i="10"/>
  <c r="D64" i="10"/>
  <c r="E64" i="10" s="1"/>
  <c r="B64" i="10"/>
  <c r="D63" i="10"/>
  <c r="D61" i="10" s="1"/>
  <c r="B63" i="10"/>
  <c r="D62" i="10"/>
  <c r="E62" i="10"/>
  <c r="B62" i="10"/>
  <c r="B61" i="10"/>
  <c r="A61" i="10"/>
  <c r="B58" i="10"/>
  <c r="B59" i="10"/>
  <c r="D59" i="10"/>
  <c r="E59" i="10" s="1"/>
  <c r="B57" i="10"/>
  <c r="D56" i="10"/>
  <c r="E56" i="10"/>
  <c r="B56" i="10"/>
  <c r="B55" i="10"/>
  <c r="D54" i="10"/>
  <c r="E54" i="10"/>
  <c r="B54" i="10"/>
  <c r="B23" i="10"/>
  <c r="B22" i="10"/>
  <c r="A20" i="10"/>
  <c r="B16" i="10"/>
  <c r="D14" i="10"/>
  <c r="E14" i="10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C75" i="7"/>
  <c r="D75" i="7"/>
  <c r="E75" i="7"/>
  <c r="F75" i="7"/>
  <c r="F66" i="7" s="1"/>
  <c r="F67" i="7"/>
  <c r="D53" i="10"/>
  <c r="E53" i="10" s="1"/>
  <c r="B59" i="7"/>
  <c r="D50" i="10"/>
  <c r="E50" i="10"/>
  <c r="D49" i="10"/>
  <c r="E49" i="10"/>
  <c r="D48" i="10"/>
  <c r="E48" i="10"/>
  <c r="D42" i="10"/>
  <c r="E42" i="10" s="1"/>
  <c r="D39" i="10"/>
  <c r="E39" i="10" s="1"/>
  <c r="D38" i="10"/>
  <c r="E38" i="10"/>
  <c r="D37" i="10"/>
  <c r="E37" i="10"/>
  <c r="D28" i="10"/>
  <c r="E28" i="10"/>
  <c r="A76" i="7"/>
  <c r="A70" i="10" s="1"/>
  <c r="A77" i="7"/>
  <c r="A78" i="7" s="1"/>
  <c r="A72" i="10" s="1"/>
  <c r="A68" i="7"/>
  <c r="A70" i="7"/>
  <c r="A71" i="7" s="1"/>
  <c r="A30" i="7"/>
  <c r="A31" i="7" s="1"/>
  <c r="A34" i="7"/>
  <c r="A29" i="10"/>
  <c r="A27" i="7"/>
  <c r="F19" i="7"/>
  <c r="D13" i="10"/>
  <c r="E13" i="10" s="1"/>
  <c r="F18" i="7"/>
  <c r="D12" i="10"/>
  <c r="E12" i="10" s="1"/>
  <c r="B15" i="7"/>
  <c r="B9" i="10" s="1"/>
  <c r="D61" i="9"/>
  <c r="E61" i="9"/>
  <c r="B61" i="9"/>
  <c r="D60" i="9"/>
  <c r="E60" i="9" s="1"/>
  <c r="B60" i="9"/>
  <c r="D59" i="9"/>
  <c r="E59" i="9"/>
  <c r="B59" i="9"/>
  <c r="D58" i="9"/>
  <c r="E58" i="9" s="1"/>
  <c r="B58" i="9"/>
  <c r="D57" i="9"/>
  <c r="E57" i="9"/>
  <c r="B57" i="9"/>
  <c r="D56" i="9"/>
  <c r="E56" i="9" s="1"/>
  <c r="B56" i="9"/>
  <c r="D55" i="9"/>
  <c r="E55" i="9"/>
  <c r="B55" i="9"/>
  <c r="D54" i="9"/>
  <c r="E54" i="9" s="1"/>
  <c r="B54" i="9"/>
  <c r="D53" i="9"/>
  <c r="E53" i="9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/>
  <c r="B48" i="9"/>
  <c r="D47" i="9"/>
  <c r="E47" i="9" s="1"/>
  <c r="B47" i="9"/>
  <c r="B46" i="9"/>
  <c r="D45" i="9"/>
  <c r="E45" i="9"/>
  <c r="B45" i="9"/>
  <c r="D44" i="9"/>
  <c r="E44" i="9" s="1"/>
  <c r="B44" i="9"/>
  <c r="D43" i="9"/>
  <c r="E43" i="9" s="1"/>
  <c r="B43" i="9"/>
  <c r="D42" i="9"/>
  <c r="E42" i="9" s="1"/>
  <c r="B42" i="9"/>
  <c r="D41" i="9"/>
  <c r="E41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/>
  <c r="B36" i="9"/>
  <c r="D35" i="9"/>
  <c r="E35" i="9" s="1"/>
  <c r="B35" i="9"/>
  <c r="D34" i="9"/>
  <c r="E34" i="9"/>
  <c r="B34" i="9"/>
  <c r="D33" i="9"/>
  <c r="E33" i="9" s="1"/>
  <c r="B33" i="9"/>
  <c r="B32" i="9"/>
  <c r="D31" i="9"/>
  <c r="E31" i="9" s="1"/>
  <c r="B31" i="9"/>
  <c r="D30" i="9"/>
  <c r="E30" i="9"/>
  <c r="B30" i="9"/>
  <c r="B29" i="9"/>
  <c r="B28" i="9"/>
  <c r="B27" i="9"/>
  <c r="B26" i="9"/>
  <c r="B25" i="9"/>
  <c r="B24" i="9"/>
  <c r="A23" i="9"/>
  <c r="D9" i="9"/>
  <c r="E9" i="9"/>
  <c r="D11" i="9"/>
  <c r="E11" i="9"/>
  <c r="D12" i="9"/>
  <c r="E12" i="9"/>
  <c r="D13" i="9"/>
  <c r="E13" i="9"/>
  <c r="D14" i="9"/>
  <c r="E14" i="9"/>
  <c r="D16" i="9"/>
  <c r="E16" i="9"/>
  <c r="D19" i="9"/>
  <c r="E19" i="9" s="1"/>
  <c r="D20" i="9"/>
  <c r="D7" i="9"/>
  <c r="E7" i="9" s="1"/>
  <c r="A8" i="9"/>
  <c r="A7" i="9"/>
  <c r="B8" i="9"/>
  <c r="B9" i="9"/>
  <c r="B10" i="9"/>
  <c r="B11" i="9"/>
  <c r="B12" i="9"/>
  <c r="B13" i="9"/>
  <c r="B14" i="9"/>
  <c r="B15" i="9"/>
  <c r="B16" i="9"/>
  <c r="B7" i="9"/>
  <c r="A32" i="19"/>
  <c r="A33" i="19" s="1"/>
  <c r="A36" i="19"/>
  <c r="A32" i="9"/>
  <c r="A29" i="19"/>
  <c r="A9" i="9"/>
  <c r="D37" i="19"/>
  <c r="D32" i="9"/>
  <c r="E32" i="9"/>
  <c r="D15" i="9"/>
  <c r="E15" i="9" s="1"/>
  <c r="A2" i="26"/>
  <c r="K19" i="26"/>
  <c r="H19" i="26"/>
  <c r="D19" i="26"/>
  <c r="C19" i="26"/>
  <c r="A21" i="10"/>
  <c r="A29" i="7"/>
  <c r="A23" i="10" s="1"/>
  <c r="A62" i="10"/>
  <c r="Z7" i="28"/>
  <c r="D69" i="10"/>
  <c r="E70" i="10"/>
  <c r="A28" i="10"/>
  <c r="D57" i="10"/>
  <c r="D55" i="10" s="1"/>
  <c r="E55" i="10" s="1"/>
  <c r="A10" i="10"/>
  <c r="A9" i="10"/>
  <c r="A27" i="10"/>
  <c r="A39" i="7"/>
  <c r="A36" i="7"/>
  <c r="A31" i="19"/>
  <c r="A26" i="9" s="1"/>
  <c r="A24" i="9"/>
  <c r="A30" i="9"/>
  <c r="A27" i="9"/>
  <c r="A31" i="9"/>
  <c r="A38" i="19"/>
  <c r="A39" i="19" s="1"/>
  <c r="A41" i="19"/>
  <c r="O12" i="26"/>
  <c r="O8" i="26"/>
  <c r="O10" i="26"/>
  <c r="O18" i="26"/>
  <c r="E19" i="26"/>
  <c r="E57" i="10"/>
  <c r="A37" i="7"/>
  <c r="A31" i="10" s="1"/>
  <c r="A30" i="10"/>
  <c r="A40" i="7"/>
  <c r="A33" i="10"/>
  <c r="A33" i="9"/>
  <c r="A42" i="19"/>
  <c r="A36" i="9"/>
  <c r="O17" i="26"/>
  <c r="A41" i="7"/>
  <c r="A35" i="10"/>
  <c r="A34" i="10"/>
  <c r="A22" i="10"/>
  <c r="A38" i="7"/>
  <c r="A32" i="10" s="1"/>
  <c r="A43" i="19"/>
  <c r="A44" i="19" s="1"/>
  <c r="A37" i="9"/>
  <c r="A38" i="9"/>
  <c r="D52" i="10"/>
  <c r="E52" i="10"/>
  <c r="D51" i="10"/>
  <c r="E51" i="10"/>
  <c r="D47" i="10"/>
  <c r="E47" i="10" s="1"/>
  <c r="D46" i="10"/>
  <c r="E46" i="10" s="1"/>
  <c r="D41" i="10"/>
  <c r="E41" i="10" s="1"/>
  <c r="E40" i="10"/>
  <c r="D36" i="10"/>
  <c r="E36" i="10"/>
  <c r="D35" i="10"/>
  <c r="E35" i="10" s="1"/>
  <c r="D33" i="10"/>
  <c r="E33" i="10" s="1"/>
  <c r="D31" i="10"/>
  <c r="E31" i="10" s="1"/>
  <c r="D27" i="10"/>
  <c r="E27" i="10" s="1"/>
  <c r="D23" i="10"/>
  <c r="E23" i="10"/>
  <c r="F28" i="7"/>
  <c r="F27" i="7"/>
  <c r="D21" i="10" s="1"/>
  <c r="E21" i="10" s="1"/>
  <c r="F21" i="7"/>
  <c r="D15" i="10" s="1"/>
  <c r="E15" i="10" s="1"/>
  <c r="D30" i="10"/>
  <c r="E30" i="10"/>
  <c r="D10" i="10"/>
  <c r="E10" i="10" s="1"/>
  <c r="F15" i="7"/>
  <c r="D9" i="10"/>
  <c r="E9" i="10"/>
  <c r="F14" i="7"/>
  <c r="D8" i="10" s="1"/>
  <c r="A49" i="19"/>
  <c r="A44" i="9" s="1"/>
  <c r="A43" i="9"/>
  <c r="A50" i="19"/>
  <c r="A51" i="19"/>
  <c r="A46" i="9" s="1"/>
  <c r="A45" i="9"/>
  <c r="G1" i="7"/>
  <c r="A52" i="19"/>
  <c r="A47" i="9" s="1"/>
  <c r="A2" i="9"/>
  <c r="B23" i="7"/>
  <c r="B17" i="10"/>
  <c r="B21" i="7"/>
  <c r="B15" i="10" s="1"/>
  <c r="B18" i="7"/>
  <c r="B12" i="10" s="1"/>
  <c r="B19" i="7"/>
  <c r="B13" i="10"/>
  <c r="B17" i="7"/>
  <c r="B11" i="10" s="1"/>
  <c r="B16" i="7"/>
  <c r="B10" i="10"/>
  <c r="B14" i="7"/>
  <c r="B8" i="10"/>
  <c r="B40" i="7"/>
  <c r="B34" i="10" s="1"/>
  <c r="B41" i="7"/>
  <c r="B35" i="10"/>
  <c r="B42" i="7"/>
  <c r="B36" i="10" s="1"/>
  <c r="B43" i="7"/>
  <c r="B37" i="10" s="1"/>
  <c r="B44" i="7"/>
  <c r="B38" i="10"/>
  <c r="B45" i="7"/>
  <c r="B39" i="10" s="1"/>
  <c r="B46" i="7"/>
  <c r="B40" i="10"/>
  <c r="B47" i="7"/>
  <c r="B41" i="10"/>
  <c r="B48" i="7"/>
  <c r="B42" i="10" s="1"/>
  <c r="B49" i="7"/>
  <c r="B43" i="10"/>
  <c r="B50" i="7"/>
  <c r="B44" i="10" s="1"/>
  <c r="B51" i="7"/>
  <c r="B45" i="10" s="1"/>
  <c r="B52" i="7"/>
  <c r="B46" i="10"/>
  <c r="B53" i="7"/>
  <c r="B47" i="10" s="1"/>
  <c r="B54" i="7"/>
  <c r="B48" i="10"/>
  <c r="B55" i="7"/>
  <c r="B49" i="10"/>
  <c r="B56" i="7"/>
  <c r="B50" i="10" s="1"/>
  <c r="B57" i="7"/>
  <c r="B51" i="10"/>
  <c r="B58" i="7"/>
  <c r="B52" i="10" s="1"/>
  <c r="B39" i="7"/>
  <c r="B33" i="10" s="1"/>
  <c r="B37" i="7"/>
  <c r="B31" i="10"/>
  <c r="B38" i="7"/>
  <c r="B32" i="10" s="1"/>
  <c r="B36" i="7"/>
  <c r="B30" i="10"/>
  <c r="B31" i="7"/>
  <c r="B25" i="10"/>
  <c r="B32" i="7"/>
  <c r="B26" i="10" s="1"/>
  <c r="B33" i="7"/>
  <c r="B27" i="10"/>
  <c r="B34" i="7"/>
  <c r="B28" i="10" s="1"/>
  <c r="B35" i="7"/>
  <c r="B29" i="10" s="1"/>
  <c r="B30" i="7"/>
  <c r="B24" i="10"/>
  <c r="B27" i="7"/>
  <c r="B21" i="10" s="1"/>
  <c r="B20" i="10"/>
  <c r="A42" i="7"/>
  <c r="A43" i="7" s="1"/>
  <c r="E5" i="7"/>
  <c r="E4" i="7"/>
  <c r="A54" i="19"/>
  <c r="A48" i="9"/>
  <c r="A55" i="19"/>
  <c r="A49" i="9"/>
  <c r="G20" i="9"/>
  <c r="G21" i="11"/>
  <c r="G19" i="11"/>
  <c r="D65" i="18"/>
  <c r="D63" i="18"/>
  <c r="D82" i="10"/>
  <c r="D80" i="10"/>
  <c r="D66" i="9"/>
  <c r="D64" i="9"/>
  <c r="E88" i="7"/>
  <c r="E86" i="7"/>
  <c r="A56" i="19"/>
  <c r="A57" i="19" s="1"/>
  <c r="A52" i="9" s="1"/>
  <c r="A50" i="9"/>
  <c r="A47" i="7"/>
  <c r="A48" i="7" s="1"/>
  <c r="A40" i="10"/>
  <c r="A20" i="19"/>
  <c r="A16" i="9" s="1"/>
  <c r="A21" i="19"/>
  <c r="A17" i="9" s="1"/>
  <c r="C66" i="7"/>
  <c r="E66" i="7"/>
  <c r="D66" i="7"/>
  <c r="A2" i="11"/>
  <c r="D8" i="18"/>
  <c r="D34" i="18" s="1"/>
  <c r="A2" i="18"/>
  <c r="C7" i="10"/>
  <c r="F5" i="10"/>
  <c r="A2" i="10"/>
  <c r="C22" i="9"/>
  <c r="C62" i="9" s="1"/>
  <c r="E20" i="9"/>
  <c r="F23" i="7"/>
  <c r="A7" i="7"/>
  <c r="D16" i="10"/>
  <c r="E16" i="10" s="1"/>
  <c r="D17" i="10"/>
  <c r="E17" i="10" s="1"/>
  <c r="A19" i="19"/>
  <c r="A15" i="9" s="1"/>
  <c r="D73" i="10"/>
  <c r="E73" i="10" s="1"/>
  <c r="A59" i="19"/>
  <c r="A60" i="19" s="1"/>
  <c r="A55" i="9" s="1"/>
  <c r="A53" i="9"/>
  <c r="A52" i="7"/>
  <c r="A53" i="7" s="1"/>
  <c r="A54" i="7" s="1"/>
  <c r="A62" i="19"/>
  <c r="A56" i="9"/>
  <c r="A65" i="19"/>
  <c r="A64" i="19"/>
  <c r="A60" i="9"/>
  <c r="A66" i="19"/>
  <c r="A61" i="9"/>
  <c r="A57" i="7"/>
  <c r="A50" i="10"/>
  <c r="A58" i="7"/>
  <c r="A51" i="10"/>
  <c r="A52" i="10"/>
  <c r="A60" i="7"/>
  <c r="A61" i="7" s="1"/>
  <c r="A65" i="7"/>
  <c r="A59" i="10"/>
  <c r="A62" i="7" l="1"/>
  <c r="A55" i="10"/>
  <c r="E61" i="10"/>
  <c r="D60" i="10"/>
  <c r="E60" i="10" s="1"/>
  <c r="E6" i="10"/>
  <c r="F12" i="7"/>
  <c r="A25" i="10"/>
  <c r="A32" i="7"/>
  <c r="A26" i="10" s="1"/>
  <c r="A11" i="10"/>
  <c r="A18" i="7"/>
  <c r="I19" i="26"/>
  <c r="J11" i="26"/>
  <c r="O13" i="26"/>
  <c r="A44" i="7"/>
  <c r="A37" i="10"/>
  <c r="F19" i="26"/>
  <c r="F20" i="26" s="1"/>
  <c r="A39" i="9"/>
  <c r="A45" i="19"/>
  <c r="D51" i="19"/>
  <c r="D14" i="19"/>
  <c r="A55" i="7"/>
  <c r="A49" i="10" s="1"/>
  <c r="A48" i="10"/>
  <c r="A49" i="7"/>
  <c r="A42" i="10"/>
  <c r="E8" i="10"/>
  <c r="J19" i="26"/>
  <c r="J20" i="26" s="1"/>
  <c r="A40" i="19"/>
  <c r="A35" i="9" s="1"/>
  <c r="A34" i="9"/>
  <c r="A34" i="19"/>
  <c r="A29" i="9" s="1"/>
  <c r="A28" i="9"/>
  <c r="M13" i="26"/>
  <c r="M19" i="26" s="1"/>
  <c r="M20" i="26" s="1"/>
  <c r="E63" i="10"/>
  <c r="N15" i="26"/>
  <c r="O15" i="26" s="1"/>
  <c r="M9" i="11"/>
  <c r="D28" i="19" s="1"/>
  <c r="A24" i="10"/>
  <c r="A11" i="9"/>
  <c r="I17" i="26"/>
  <c r="J17" i="26" s="1"/>
  <c r="F58" i="18"/>
  <c r="A54" i="10"/>
  <c r="C64" i="7"/>
  <c r="C25" i="7" s="1"/>
  <c r="C24" i="7" s="1"/>
  <c r="O7" i="26"/>
  <c r="D64" i="7"/>
  <c r="D25" i="7" s="1"/>
  <c r="D24" i="7" s="1"/>
  <c r="A54" i="9"/>
  <c r="E64" i="7"/>
  <c r="E25" i="7" s="1"/>
  <c r="E24" i="7" s="1"/>
  <c r="A22" i="19"/>
  <c r="A71" i="10"/>
  <c r="A51" i="9"/>
  <c r="A36" i="10"/>
  <c r="A72" i="7"/>
  <c r="A65" i="10"/>
  <c r="A64" i="10"/>
  <c r="D22" i="10"/>
  <c r="E22" i="10" s="1"/>
  <c r="M27" i="26" l="1"/>
  <c r="F32" i="7"/>
  <c r="D26" i="10" s="1"/>
  <c r="E26" i="10" s="1"/>
  <c r="J27" i="26"/>
  <c r="D33" i="19"/>
  <c r="A12" i="10"/>
  <c r="A19" i="7"/>
  <c r="O19" i="26"/>
  <c r="O20" i="26" s="1"/>
  <c r="E12" i="7"/>
  <c r="E84" i="7" s="1"/>
  <c r="D12" i="7"/>
  <c r="D84" i="7" s="1"/>
  <c r="C12" i="7"/>
  <c r="C84" i="7" s="1"/>
  <c r="C61" i="18"/>
  <c r="D25" i="19"/>
  <c r="F17" i="7"/>
  <c r="D10" i="9"/>
  <c r="F49" i="7"/>
  <c r="D43" i="10" s="1"/>
  <c r="E43" i="10" s="1"/>
  <c r="D46" i="9"/>
  <c r="E46" i="9" s="1"/>
  <c r="N19" i="26"/>
  <c r="N20" i="26" s="1"/>
  <c r="D21" i="19" s="1"/>
  <c r="A46" i="19"/>
  <c r="A40" i="9"/>
  <c r="D32" i="19"/>
  <c r="F27" i="26"/>
  <c r="A63" i="7"/>
  <c r="A57" i="10" s="1"/>
  <c r="A56" i="10"/>
  <c r="A45" i="7"/>
  <c r="A39" i="10" s="1"/>
  <c r="A38" i="10"/>
  <c r="A50" i="7"/>
  <c r="A44" i="10" s="1"/>
  <c r="A43" i="10"/>
  <c r="A23" i="19"/>
  <c r="A18" i="9"/>
  <c r="A73" i="7"/>
  <c r="A66" i="10"/>
  <c r="D23" i="9"/>
  <c r="E23" i="9" s="1"/>
  <c r="F26" i="7"/>
  <c r="D20" i="10" s="1"/>
  <c r="D11" i="10" l="1"/>
  <c r="F13" i="7"/>
  <c r="F30" i="7"/>
  <c r="D24" i="10" s="1"/>
  <c r="E24" i="10" s="1"/>
  <c r="D27" i="9"/>
  <c r="E27" i="9" s="1"/>
  <c r="O27" i="26"/>
  <c r="D34" i="19"/>
  <c r="D29" i="9" s="1"/>
  <c r="E29" i="9" s="1"/>
  <c r="D28" i="9"/>
  <c r="E28" i="9" s="1"/>
  <c r="F31" i="7"/>
  <c r="D25" i="10" s="1"/>
  <c r="E25" i="10" s="1"/>
  <c r="A41" i="9"/>
  <c r="A47" i="19"/>
  <c r="A42" i="9" s="1"/>
  <c r="D67" i="19"/>
  <c r="F67" i="19" s="1"/>
  <c r="A13" i="10"/>
  <c r="A20" i="7"/>
  <c r="E10" i="9"/>
  <c r="D6" i="9"/>
  <c r="E6" i="9" s="1"/>
  <c r="A67" i="10"/>
  <c r="A74" i="7"/>
  <c r="A68" i="10" s="1"/>
  <c r="E20" i="10"/>
  <c r="A14" i="10" l="1"/>
  <c r="A21" i="7"/>
  <c r="D22" i="9"/>
  <c r="E22" i="9" s="1"/>
  <c r="D62" i="9"/>
  <c r="E62" i="9" s="1"/>
  <c r="D19" i="10"/>
  <c r="D18" i="10" s="1"/>
  <c r="E19" i="10"/>
  <c r="E18" i="10" s="1"/>
  <c r="F25" i="7"/>
  <c r="F24" i="7" s="1"/>
  <c r="E11" i="10"/>
  <c r="D7" i="10"/>
  <c r="E7" i="10" s="1"/>
  <c r="D78" i="10" l="1"/>
  <c r="E78" i="10" s="1"/>
  <c r="A22" i="7"/>
  <c r="A15" i="10"/>
  <c r="F84" i="7"/>
  <c r="A16" i="10" l="1"/>
  <c r="A23" i="7"/>
  <c r="A17" i="10" s="1"/>
</calcChain>
</file>

<file path=xl/sharedStrings.xml><?xml version="1.0" encoding="utf-8"?>
<sst xmlns="http://schemas.openxmlformats.org/spreadsheetml/2006/main" count="517" uniqueCount="306">
  <si>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</si>
  <si>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</si>
  <si>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</si>
  <si>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</si>
  <si>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</si>
  <si>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</si>
  <si>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</si>
  <si>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</si>
  <si>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</si>
  <si>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</si>
  <si>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</si>
  <si>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</si>
  <si>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</si>
  <si>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</si>
  <si>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</si>
  <si>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</si>
  <si>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</si>
  <si>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</si>
  <si>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</si>
  <si>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</si>
  <si>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</si>
  <si>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</si>
  <si>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</si>
  <si>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</si>
  <si>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</si>
  <si>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</si>
  <si>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</si>
  <si>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</si>
  <si>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</si>
  <si>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</si>
  <si>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</si>
  <si>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</si>
  <si>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</si>
  <si>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</si>
  <si>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</si>
  <si>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</si>
  <si>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</si>
  <si>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</si>
  <si>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</si>
  <si>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</si>
  <si>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</si>
  <si>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</si>
  <si>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</si>
  <si>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</si>
  <si>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</si>
  <si>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</si>
  <si>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</si>
  <si>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</si>
  <si>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</si>
  <si>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</si>
  <si>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</si>
  <si>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</si>
  <si>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</si>
  <si>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</si>
  <si>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</si>
  <si>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</si>
  <si>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</si>
  <si>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</si>
  <si>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</si>
  <si>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</si>
  <si>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</si>
  <si>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</si>
  <si>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</si>
  <si>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</si>
  <si>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</si>
  <si>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</si>
  <si>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</si>
  <si>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</si>
  <si>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</si>
  <si>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</si>
  <si>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</si>
  <si>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</si>
  <si>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</si>
  <si>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</si>
  <si>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</si>
  <si>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</si>
  <si>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</si>
  <si>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</si>
  <si>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</si>
  <si>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</si>
  <si>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</si>
  <si>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</si>
  <si>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</si>
  <si>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</si>
  <si>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</si>
  <si>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</si>
  <si>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</si>
  <si>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</si>
  <si>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</si>
  <si>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</si>
  <si>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</si>
  <si>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</si>
  <si>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</si>
  <si>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</si>
  <si>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</si>
  <si>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</si>
  <si>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</si>
  <si>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</si>
  <si>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</si>
  <si>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</si>
  <si>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</si>
  <si>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</si>
  <si>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</si>
  <si>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</si>
  <si>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</si>
  <si>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</si>
  <si>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</si>
  <si>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</si>
  <si>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</si>
  <si>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</si>
  <si>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</si>
  <si>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</si>
  <si>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</si>
  <si>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</si>
  <si>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</si>
  <si>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</si>
  <si>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</si>
  <si>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</si>
  <si>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</si>
  <si>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</si>
  <si>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</si>
  <si>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</si>
  <si>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</si>
  <si>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</si>
  <si>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</si>
  <si>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</si>
  <si>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</si>
  <si>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</si>
  <si>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</si>
  <si>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</si>
  <si>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</si>
  <si>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</si>
  <si>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</si>
  <si>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</si>
  <si>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</si>
  <si>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</si>
  <si>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</si>
  <si>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</si>
  <si>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</si>
  <si>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</si>
  <si>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</si>
  <si>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</si>
  <si>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</si>
  <si>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</si>
  <si>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</si>
  <si>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</si>
  <si>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</si>
  <si>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</si>
  <si>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</si>
  <si>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</si>
  <si>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</si>
  <si>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</si>
  <si>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</si>
  <si>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</si>
  <si>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</si>
  <si>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</si>
  <si>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</si>
  <si>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</si>
  <si>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</si>
  <si>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</si>
  <si>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</si>
  <si>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</si>
  <si>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</si>
  <si>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</si>
  <si>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</si>
  <si>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</si>
  <si>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</si>
  <si>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</si>
  <si>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</si>
  <si>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</si>
  <si>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</si>
  <si>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</si>
  <si>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</si>
  <si>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</si>
  <si>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</si>
  <si>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</si>
  <si>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</si>
  <si>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</si>
  <si>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</si>
  <si>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</si>
  <si>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</si>
  <si>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</si>
  <si>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</si>
  <si>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</si>
  <si>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</si>
  <si>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</si>
  <si>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</si>
  <si>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</si>
  <si>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</si>
  <si>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</si>
  <si>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</si>
  <si>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</si>
  <si>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</si>
  <si>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</si>
  <si>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</si>
  <si>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</si>
  <si>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</si>
  <si>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</si>
  <si>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</si>
  <si>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</si>
  <si>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</si>
  <si>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</si>
  <si>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</si>
  <si>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</si>
  <si>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</si>
  <si>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</si>
  <si>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</si>
  <si>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</si>
  <si>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</si>
  <si>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</si>
  <si>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</si>
  <si>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</si>
  <si>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</si>
  <si>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</si>
  <si>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</si>
  <si>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</si>
  <si>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</si>
  <si>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</si>
  <si>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</si>
  <si>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</si>
  <si>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</si>
  <si>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</si>
  <si>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</si>
  <si>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</si>
  <si>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</si>
  <si>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</si>
  <si>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</si>
  <si>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</si>
  <si>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</si>
  <si>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</si>
  <si>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</si>
  <si>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</si>
  <si>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</si>
  <si>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</si>
  <si>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</si>
  <si>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</si>
  <si>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</si>
  <si>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</si>
  <si>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</si>
  <si>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</si>
  <si>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</si>
  <si>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</si>
  <si>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</si>
  <si>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</si>
  <si>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</si>
  <si>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</si>
  <si>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</si>
  <si>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</si>
  <si>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</si>
  <si>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</si>
  <si>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</si>
  <si>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</si>
  <si>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</si>
  <si>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</si>
  <si>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</si>
  <si>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</si>
  <si>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</si>
  <si>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</si>
  <si>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</si>
  <si>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</si>
  <si>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</si>
  <si>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</si>
  <si>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</si>
  <si>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</si>
  <si>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</si>
  <si>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</si>
  <si>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</si>
  <si>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</si>
  <si>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</si>
  <si>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</si>
  <si>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</si>
  <si>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</si>
  <si>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</si>
  <si>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</si>
  <si>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</si>
  <si>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</si>
  <si>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</si>
  <si>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 Երևանի Նորք Մարաշի շախմատի մանկապատանեկան մարզադպրոց» ՀՈԱԿ-ի</t>
  </si>
  <si>
    <t>Նախապատրաստական,ուսումնամարզական,մարզական</t>
  </si>
  <si>
    <t>Գևորգ Հարությունյան</t>
  </si>
  <si>
    <t>Շուշան Ամիրխանյան</t>
  </si>
  <si>
    <t>դեկտեմբեր 2023</t>
  </si>
  <si>
    <t>Էվոկաբանկ ՓԲԸ</t>
  </si>
  <si>
    <t>բանկի սպասարկման գծով</t>
  </si>
  <si>
    <t>«Էրեբունի» հարկային տեսչություն</t>
  </si>
  <si>
    <t>Աշխատակիցներին աշխատավարձի գծով պարտքեր</t>
  </si>
  <si>
    <t>Չօգտագործված արձակուրդի մասով պահուստաֆոնդ</t>
  </si>
  <si>
    <t>Գույքագրման և վերագնահատման գծով</t>
  </si>
  <si>
    <t>Անհատույց ստացված արագամաշ առարկաներ</t>
  </si>
  <si>
    <t>միասնականի ճշտում</t>
  </si>
  <si>
    <t>Եղանակային պայմաններից կախված ծախսի ավելացում</t>
  </si>
  <si>
    <t>Անհրաժեշտություն հեռախոսակապի րոպեավճարից շատ օգտվելու</t>
  </si>
  <si>
    <t>Բանկային սպասարկման հնարավոր թանկացում</t>
  </si>
  <si>
    <t>Տնտեսական ապրանքների գների բարձրացում</t>
  </si>
  <si>
    <t>գրասենյակային ապրանքների գների բարձրացում</t>
  </si>
  <si>
    <t>փոքրարժեք և արագամաշ անհրաժեշտ առարկաների ձեռք բերում</t>
  </si>
  <si>
    <t>ընթացիկ վերանորոգման անհրաժեշտություն</t>
  </si>
  <si>
    <t>Սպասարկման ծառայության թանկացում</t>
  </si>
  <si>
    <t>հնարավոր է սպասարկման ավելացում</t>
  </si>
  <si>
    <t>հնարավոր է սպասարկման ավելացում, համակարգիչների ֆորմատավորման անհրաժեշտություն</t>
  </si>
  <si>
    <t>Մասնագետների վերապատրաստման անհրաժեշտություն</t>
  </si>
  <si>
    <t>Անհատույց ակտիվների ստացման մասին տեղեկատվության բացակայություն</t>
  </si>
  <si>
    <t>12-րդ ամսվա բաժանորդավճար</t>
  </si>
  <si>
    <t>12-րդ ամսվա ինտերնետ կապի վճար</t>
  </si>
  <si>
    <t>12-րդ ամսվա Բանկային ծառայության գծովի վճար</t>
  </si>
  <si>
    <t>Աշխատավարձի գխով, այդ թվում՝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</si>
</sst>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65" fillId="0" borderId="17" xfId="19" applyFont="1" applyBorder="1" applyAlignment="1">
      <alignment vertical="center" wrapText="1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0" fontId="27" fillId="24" borderId="18" xfId="45" applyFont="1" applyFill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vertical="center"/>
      <protection locked="0"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gAgAFAATQAAAAAAAAAAAAAAAAAAAAAAAAAAAAAAAAAAAAAAAAAAAAAAAAAAAAAAAAAAAAAAAAAAAAAAAAAAAAAAAAAAAAAAAAAAAAAAAAAAAAAAAAAAAAAAAAAAAAAAAADoBwUAAQAGAAwAO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2MzJaMCMGCSqGSIb3DQEJBDEWBBTSTQ48ExOsZeuxsnWQoOURgiSw+TArBgsqhkiG9w0BCRACDDEcMBowGDAWBBRE5xMFRVajmd/v2Zzf5CvSbEm8HjANBgkqhkiG9w0BAQEFAASCAQAwg1ASzHucqVrgJOd9VQI8yWcQZ/a4Qb2hQv7Vx0p8T8oUJJdlAQtWMztmYi5w8y2i8e2RTqbevL8LFcZ1tBL6RUMCNlBfSy3lh4NK47w4GKgEbNb9bKNyW/LVVSGj5pRVP7t7idm9XqVrnV6BoEtoxaGyH6t9+IVTwnu3c2x05C7RtaxvehI9YNcjowUqYEU55wUWjVoq/K3vGfNCKwvr5pMJGawENcdLkefMRefKuUWR/sBmcIgQEGhYGLmNiQr83ro465t/jlu80DdgGALAoxlDX3MCE/7daUxzTPYtLYECJ/vgviJflyy+5PkfMlRKEBB5T4lqjTecCD0E6WA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gAgAFAATQAAAAAAAAAAAAAAAAAAAAAAAAAAAAAAAAAAAAAAAAAAAAAAAAAAAAAAAAAAAAAAAAAAAAAAAAAAAAAAAAAAAAAAAAAAAAAAAAAAAAAAAAAAAAAAAAAAAAAAAADoBwUAAQAGAAwAO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2MzZaMCMGCSqGSIb3DQEJBDEWBBRFIa95Fzdn9FeNgoJk5dKm50MTETArBgsqhkiG9w0BCRACDDEcMBowGDAWBBRE5xMFRVajmd/v2Zzf5CvSbEm8HjANBgkqhkiG9w0BAQEFAASCAQCupeOH8GGw0n9OHBjR4v7bGUiEiU+9Wr5CJ3d4Ho3n0ZldeJikQMFWHyv2Ay4Bc6pcVZAqQdGyvuvaL2E/+oyk8ePgdxYOr1qRk4mybvZ0LQ5L1WSTQ/2nNnz6ER6XFwQLvax1CtpAslB+fCY5reMbgLSHv7wa/z/iLAontYIUHutaWpvuzZ2XjSk9KJITm3YVjZDETA78i1aeeUKprR5Hsathq9HArL06WTM8a5pStZgRo7e20sl+fWIvkkiIum1q2yw1Pi/e8yLedpjLWASnH0uuIjIvvMkATbLl+nibsbvbYh+0IlMNaYK5cpW9mJKlROe2VlpvcIWV/q57QS/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61BD049-205A-34DA-3A6D-FEF8B5DBC3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256932A-33B8-FAC2-4C0E-6FEEBDE074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35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41</v>
      </c>
      <c r="F1" s="36"/>
    </row>
    <row r="2" spans="1:15" s="6" customFormat="1">
      <c r="C2" s="36"/>
      <c r="D2" s="505" t="s">
        <v>37</v>
      </c>
      <c r="E2" s="505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05" t="s">
        <v>210</v>
      </c>
      <c r="E4" s="505"/>
    </row>
    <row r="5" spans="1:15" s="38" customFormat="1" ht="20.25" customHeight="1">
      <c r="B5" s="319"/>
      <c r="C5" s="505" t="s">
        <v>202</v>
      </c>
      <c r="D5" s="505"/>
      <c r="E5" s="505"/>
    </row>
    <row r="6" spans="1:15" ht="18.75" customHeight="1">
      <c r="A6" s="506" t="s">
        <v>38</v>
      </c>
      <c r="B6" s="506"/>
      <c r="C6" s="506"/>
      <c r="D6" s="506"/>
      <c r="E6" s="506"/>
      <c r="F6" s="39"/>
    </row>
    <row r="7" spans="1:15" ht="46.5" customHeight="1">
      <c r="A7" s="503" t="s">
        <v>277</v>
      </c>
      <c r="B7" s="503"/>
      <c r="C7" s="503"/>
      <c r="D7" s="503"/>
      <c r="E7" s="503"/>
      <c r="F7" s="61"/>
    </row>
    <row r="8" spans="1:15" ht="18.75" customHeight="1">
      <c r="A8" s="504" t="s">
        <v>212</v>
      </c>
      <c r="B8" s="504"/>
      <c r="C8" s="504"/>
      <c r="D8" s="504"/>
      <c r="E8" s="50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1"/>
      <c r="G10" s="462"/>
      <c r="H10" s="461"/>
    </row>
    <row r="11" spans="1:15" ht="22.15" customHeight="1">
      <c r="A11" s="97">
        <v>1</v>
      </c>
      <c r="B11" s="20" t="s">
        <v>112</v>
      </c>
      <c r="C11" s="48"/>
      <c r="D11" s="197">
        <v>20337.599999999999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</f>
        <v>375.7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2.1</v>
      </c>
      <c r="B18" s="18" t="s">
        <v>69</v>
      </c>
      <c r="C18" s="49"/>
      <c r="D18" s="198">
        <v>375.7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0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idden="1">
      <c r="A21" s="97">
        <f>+A20+1</f>
        <v>4</v>
      </c>
      <c r="B21" s="20" t="s">
        <v>254</v>
      </c>
      <c r="C21" s="49"/>
      <c r="D21" s="199">
        <f>+'Komunal '!N20</f>
        <v>0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 t="s">
        <v>288</v>
      </c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20713.3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hosqer'!F79</f>
        <v>19028.7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" si="2">+A28+0.1</f>
        <v>1.1000000000000001</v>
      </c>
      <c r="B29" s="135" t="s">
        <v>267</v>
      </c>
      <c r="C29" s="49"/>
      <c r="D29" s="198">
        <f>+Ashkhatavardz!I7</f>
        <v>0</v>
      </c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v>1.1000000000000001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1.2000000000000002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269.89999999999998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113.5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97">
        <f t="shared" ref="A34:A36" si="3">+A33+1</f>
        <v>4</v>
      </c>
      <c r="B34" s="20" t="s">
        <v>14</v>
      </c>
      <c r="C34" s="49"/>
      <c r="D34" s="197">
        <f>+'Komunal '!O20</f>
        <v>0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15</v>
      </c>
      <c r="C35" s="49"/>
      <c r="D35" s="197">
        <v>28.8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5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243</v>
      </c>
      <c r="C37" s="49"/>
      <c r="D37" s="197">
        <f>SUM(D38:D40)</f>
        <v>147.6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5.0999999999999996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5.1999999999999993</v>
      </c>
      <c r="B39" s="18" t="s">
        <v>18</v>
      </c>
      <c r="C39" s="49"/>
      <c r="D39" s="198">
        <v>30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5.2999999999999989</v>
      </c>
      <c r="B40" s="18" t="s">
        <v>19</v>
      </c>
      <c r="C40" s="49"/>
      <c r="D40" s="198">
        <v>60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6</v>
      </c>
      <c r="B41" s="20" t="s">
        <v>20</v>
      </c>
      <c r="C41" s="49"/>
      <c r="D41" s="197">
        <v>60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7</v>
      </c>
      <c r="B42" s="20" t="s">
        <v>26</v>
      </c>
      <c r="C42" s="49"/>
      <c r="D42" s="197">
        <v>98.5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8</v>
      </c>
      <c r="B43" s="20" t="s">
        <v>21</v>
      </c>
      <c r="C43" s="49"/>
      <c r="D43" s="197">
        <v>80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9</v>
      </c>
      <c r="B44" s="20" t="s">
        <v>71</v>
      </c>
      <c r="C44" s="49"/>
      <c r="D44" s="197">
        <v>50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5"/>
        <v>11</v>
      </c>
      <c r="B46" s="20" t="s">
        <v>113</v>
      </c>
      <c r="C46" s="49"/>
      <c r="D46" s="197"/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12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10</v>
      </c>
      <c r="B48" s="20" t="s">
        <v>22</v>
      </c>
      <c r="C48" s="49"/>
      <c r="D48" s="197">
        <v>90.5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16.5" customHeight="1">
      <c r="A49" s="97">
        <f t="shared" si="5"/>
        <v>11</v>
      </c>
      <c r="B49" s="20" t="s">
        <v>23</v>
      </c>
      <c r="C49" s="49"/>
      <c r="D49" s="197">
        <v>90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12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14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12</v>
      </c>
      <c r="B53" s="20" t="s">
        <v>72</v>
      </c>
      <c r="C53" s="49"/>
      <c r="D53" s="197">
        <v>50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13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14</v>
      </c>
      <c r="B55" s="20" t="s">
        <v>43</v>
      </c>
      <c r="C55" s="49"/>
      <c r="D55" s="197">
        <v>3.1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15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16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15</v>
      </c>
      <c r="B58" s="20" t="s">
        <v>60</v>
      </c>
      <c r="C58" s="49"/>
      <c r="D58" s="197">
        <v>50</v>
      </c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16</v>
      </c>
      <c r="B59" s="20" t="s">
        <v>266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17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v>16</v>
      </c>
      <c r="B61" s="19" t="s">
        <v>287</v>
      </c>
      <c r="C61" s="243"/>
      <c r="D61" s="197">
        <v>60</v>
      </c>
      <c r="E61" s="304"/>
      <c r="F61" s="301"/>
    </row>
    <row r="62" spans="1:15" s="2" customFormat="1" hidden="1">
      <c r="A62" s="97">
        <f t="shared" si="5"/>
        <v>17</v>
      </c>
      <c r="B62" s="19" t="s">
        <v>288</v>
      </c>
      <c r="C62" s="243"/>
      <c r="D62" s="197"/>
      <c r="E62" s="304"/>
      <c r="F62" s="301"/>
    </row>
    <row r="63" spans="1:15" s="3" customFormat="1">
      <c r="A63" s="97">
        <v>17</v>
      </c>
      <c r="B63" s="20" t="s">
        <v>24</v>
      </c>
      <c r="C63" s="49"/>
      <c r="D63" s="197">
        <v>375.7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17.100000000000001</v>
      </c>
      <c r="B64" s="1" t="s">
        <v>74</v>
      </c>
      <c r="C64" s="49"/>
      <c r="D64" s="198">
        <v>375.7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18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19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20713.3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3" t="s">
        <v>2</v>
      </c>
      <c r="C69" s="65"/>
      <c r="D69" s="309" t="s">
        <v>279</v>
      </c>
    </row>
    <row r="70" spans="1:16" s="6" customFormat="1" ht="12" hidden="1" customHeight="1">
      <c r="B70" s="424"/>
      <c r="D70" s="425" t="s">
        <v>90</v>
      </c>
      <c r="E70" s="426"/>
    </row>
    <row r="71" spans="1:16" s="6" customFormat="1" ht="18.75" hidden="1" customHeight="1">
      <c r="B71" s="423" t="s">
        <v>6</v>
      </c>
      <c r="C71" s="65"/>
      <c r="D71" s="309" t="s">
        <v>280</v>
      </c>
    </row>
    <row r="72" spans="1:16" s="6" customFormat="1" ht="14.25" hidden="1" customHeight="1">
      <c r="D72" s="425" t="s">
        <v>90</v>
      </c>
      <c r="E72" s="426"/>
    </row>
    <row r="73" spans="1:16" s="6" customFormat="1" hidden="1">
      <c r="B73" s="78" t="s">
        <v>168</v>
      </c>
      <c r="D73" s="38"/>
      <c r="E73" s="38"/>
    </row>
    <row r="74" spans="1:16" s="427" customFormat="1" ht="107.25" customHeight="1">
      <c r="B74" s="428" t="s">
        <v>193</v>
      </c>
      <c r="C74" s="422"/>
      <c r="D74" s="429" t="s">
        <v>209</v>
      </c>
      <c r="E74" s="430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9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42</v>
      </c>
      <c r="H1" s="93"/>
      <c r="L1" s="38"/>
    </row>
    <row r="2" spans="1:15" s="65" customFormat="1" ht="17.25">
      <c r="A2" s="320"/>
      <c r="B2" s="322"/>
      <c r="C2" s="320"/>
      <c r="D2" s="320"/>
      <c r="E2" s="508" t="s">
        <v>211</v>
      </c>
      <c r="F2" s="508"/>
      <c r="G2" s="508"/>
      <c r="H2" s="93"/>
      <c r="L2" s="38"/>
    </row>
    <row r="3" spans="1:15" s="65" customFormat="1" ht="17.25">
      <c r="A3" s="320"/>
      <c r="B3" s="322"/>
      <c r="C3" s="320"/>
      <c r="D3" s="320"/>
      <c r="E3" s="508" t="s">
        <v>201</v>
      </c>
      <c r="F3" s="508"/>
      <c r="G3" s="508"/>
      <c r="H3" s="93"/>
      <c r="L3" s="38"/>
    </row>
    <row r="4" spans="1:15" s="65" customFormat="1" ht="26.25" customHeight="1">
      <c r="A4" s="320"/>
      <c r="B4" s="322"/>
      <c r="C4" s="320"/>
      <c r="D4" s="320"/>
      <c r="E4" s="509" t="str">
        <f>+'Ekamut-caxs'!D4</f>
        <v xml:space="preserve">_____. _____. 2024թ. </v>
      </c>
      <c r="F4" s="509"/>
      <c r="G4" s="509"/>
      <c r="H4" s="93"/>
      <c r="L4" s="38"/>
    </row>
    <row r="5" spans="1:15" s="65" customFormat="1" ht="24.75" customHeight="1">
      <c r="A5" s="320"/>
      <c r="B5" s="322"/>
      <c r="C5" s="320"/>
      <c r="D5" s="320"/>
      <c r="E5" s="509" t="str">
        <f>+'Ekamut-caxs'!C5</f>
        <v xml:space="preserve">հ. __________- Ա որոշմամբ </v>
      </c>
      <c r="F5" s="509"/>
      <c r="G5" s="509"/>
      <c r="H5" s="93"/>
      <c r="L5" s="38"/>
    </row>
    <row r="6" spans="1:15" s="64" customFormat="1" ht="18" customHeight="1">
      <c r="A6" s="513" t="s">
        <v>38</v>
      </c>
      <c r="B6" s="513"/>
      <c r="C6" s="513"/>
      <c r="D6" s="513"/>
      <c r="E6" s="513"/>
      <c r="F6" s="513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3" t="str">
        <f>+'Ekamut-caxs'!A7:D7</f>
        <v>« Երևանի Նորք Մարաշի շախմատի մանկապատանեկան մարզադպրոց» ՀՈԱԿ-ի</v>
      </c>
      <c r="B7" s="503"/>
      <c r="C7" s="503"/>
      <c r="D7" s="503"/>
      <c r="E7" s="503"/>
      <c r="F7" s="503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4" t="s">
        <v>214</v>
      </c>
      <c r="B8" s="504"/>
      <c r="C8" s="504"/>
      <c r="D8" s="504"/>
      <c r="E8" s="504"/>
      <c r="F8" s="504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352.09999999999854</v>
      </c>
      <c r="D12" s="213">
        <f>+F12</f>
        <v>352.09999999999854</v>
      </c>
      <c r="E12" s="213">
        <f>+F12</f>
        <v>352.09999999999854</v>
      </c>
      <c r="F12" s="213">
        <f>+'Dramakani hamematakan'!D6</f>
        <v>352.09999999999854</v>
      </c>
      <c r="G12" s="311"/>
      <c r="H12" s="260"/>
      <c r="I12" s="497"/>
      <c r="J12" s="497"/>
      <c r="K12" s="497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4067.5</v>
      </c>
      <c r="D13" s="213">
        <f>SUM(D14:D23)</f>
        <v>9151.9</v>
      </c>
      <c r="E13" s="213">
        <f>SUM(E14:E23)</f>
        <v>14236.3</v>
      </c>
      <c r="F13" s="213">
        <f>SUM(F14:F23)</f>
        <v>20337.599999999999</v>
      </c>
      <c r="G13" s="312"/>
      <c r="H13" s="93"/>
      <c r="I13" s="497"/>
      <c r="J13" s="497"/>
      <c r="K13" s="497"/>
      <c r="L13" s="38"/>
      <c r="M13" s="65"/>
      <c r="N13" s="65"/>
      <c r="O13" s="65"/>
    </row>
    <row r="14" spans="1:15" s="64" customFormat="1" ht="18" customHeight="1">
      <c r="A14" s="57">
        <v>1</v>
      </c>
      <c r="B14" s="271" t="str">
        <f>+'Ekamut-caxs'!B11</f>
        <v>Սուբսիդիայից</v>
      </c>
      <c r="C14" s="262">
        <v>4067.5</v>
      </c>
      <c r="D14" s="262">
        <v>9151.9</v>
      </c>
      <c r="E14" s="262">
        <v>14236.3</v>
      </c>
      <c r="F14" s="211">
        <f>+'Ekamut-caxs'!D11</f>
        <v>20337.599999999999</v>
      </c>
      <c r="G14" s="313"/>
      <c r="H14" s="93"/>
      <c r="I14" s="497"/>
      <c r="J14" s="497"/>
      <c r="K14" s="497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97"/>
      <c r="J15" s="497"/>
      <c r="K15" s="497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97"/>
      <c r="J16" s="497"/>
      <c r="K16" s="497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8"/>
      <c r="I17" s="497"/>
      <c r="J17" s="497"/>
      <c r="K17" s="497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8"/>
      <c r="I18" s="497"/>
      <c r="J18" s="497"/>
      <c r="K18" s="497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99"/>
      <c r="I19" s="497"/>
      <c r="J19" s="497"/>
      <c r="K19" s="497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499"/>
      <c r="I20" s="497"/>
      <c r="J20" s="497"/>
      <c r="K20" s="497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99"/>
      <c r="I21" s="497"/>
      <c r="J21" s="497"/>
      <c r="K21" s="497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244</v>
      </c>
      <c r="C22" s="262"/>
      <c r="D22" s="262"/>
      <c r="E22" s="262"/>
      <c r="F22" s="211">
        <f>+'Ekamut-caxs'!D23</f>
        <v>0</v>
      </c>
      <c r="G22" s="399"/>
      <c r="H22" s="511"/>
      <c r="I22" s="261"/>
      <c r="J22" s="261"/>
      <c r="K22" s="261"/>
      <c r="L22" s="38"/>
    </row>
    <row r="23" spans="1:15" s="65" customFormat="1" ht="34.5" hidden="1">
      <c r="A23" s="57">
        <f t="shared" si="0"/>
        <v>10</v>
      </c>
      <c r="B23" s="273" t="str">
        <f>+'Ekamut-caxs'!B24</f>
        <v>Անհատույց ստացված արագամաշ առարկաներ</v>
      </c>
      <c r="C23" s="262"/>
      <c r="D23" s="262"/>
      <c r="E23" s="262"/>
      <c r="F23" s="211">
        <f>+'Ekamut-caxs'!D24</f>
        <v>0</v>
      </c>
      <c r="G23" s="399"/>
      <c r="H23" s="511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3782.05</v>
      </c>
      <c r="D24" s="213">
        <f>+D25+D66+D79</f>
        <v>8799.4499999999989</v>
      </c>
      <c r="E24" s="213">
        <f>+E25+E66+E79</f>
        <v>13816.550000000001</v>
      </c>
      <c r="F24" s="213">
        <f>+F25+F66+F79</f>
        <v>20670.25</v>
      </c>
      <c r="G24" s="312"/>
      <c r="H24" s="500"/>
      <c r="I24" s="497"/>
      <c r="J24" s="497"/>
      <c r="K24" s="497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3632.05</v>
      </c>
      <c r="D25" s="213">
        <f>SUM(D26,D30:D35,D39:D61,D64:D65)</f>
        <v>8649.4499999999989</v>
      </c>
      <c r="E25" s="213">
        <f>SUM(E26,E30:E35,E39:E61,E64:E65)</f>
        <v>13666.550000000001</v>
      </c>
      <c r="F25" s="213">
        <f>SUM(F26,F30:F35,F39:F61,F64:F65)</f>
        <v>20421.75</v>
      </c>
      <c r="G25" s="312"/>
      <c r="H25" s="498"/>
      <c r="I25" s="497"/>
      <c r="J25" s="497"/>
      <c r="K25" s="497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v>3181.8</v>
      </c>
      <c r="D26" s="262">
        <v>7954.5</v>
      </c>
      <c r="E26" s="262">
        <f>12727.2</f>
        <v>12727.2</v>
      </c>
      <c r="F26" s="211">
        <f>+'Ekamut-caxs'!D28</f>
        <v>19028.7</v>
      </c>
      <c r="G26" s="313"/>
      <c r="H26" s="501"/>
      <c r="I26" s="497"/>
      <c r="J26" s="497"/>
      <c r="K26" s="497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>
        <v>0</v>
      </c>
      <c r="D27" s="204"/>
      <c r="E27" s="204"/>
      <c r="F27" s="488">
        <f>+'Ekamut-caxs'!D29</f>
        <v>0</v>
      </c>
      <c r="G27" s="315"/>
      <c r="H27" s="500"/>
      <c r="I27" s="497"/>
      <c r="J27" s="497"/>
      <c r="K27" s="497"/>
      <c r="L27" s="325"/>
      <c r="M27" s="73"/>
      <c r="N27" s="73"/>
      <c r="O27" s="73"/>
    </row>
    <row r="28" spans="1:15" s="74" customFormat="1" ht="14.25" hidden="1">
      <c r="A28" s="25">
        <v>1.1000000000000001</v>
      </c>
      <c r="B28" s="298" t="s">
        <v>215</v>
      </c>
      <c r="C28" s="204">
        <v>0</v>
      </c>
      <c r="D28" s="204"/>
      <c r="E28" s="204"/>
      <c r="F28" s="488">
        <f>+'Ekamut-caxs'!D30</f>
        <v>0</v>
      </c>
      <c r="G28" s="315"/>
      <c r="H28" s="501"/>
      <c r="I28" s="497"/>
      <c r="J28" s="497"/>
      <c r="K28" s="497"/>
      <c r="L28" s="325"/>
      <c r="M28" s="73"/>
      <c r="N28" s="73"/>
      <c r="O28" s="73"/>
    </row>
    <row r="29" spans="1:15" s="74" customFormat="1" ht="14.25" hidden="1">
      <c r="A29" s="25">
        <f t="shared" ref="A29" si="1">+A28+0.1</f>
        <v>1.2000000000000002</v>
      </c>
      <c r="B29" s="298" t="s">
        <v>216</v>
      </c>
      <c r="C29" s="204"/>
      <c r="D29" s="204"/>
      <c r="E29" s="204"/>
      <c r="F29" s="488">
        <f>+'Ekamut-caxs'!D31</f>
        <v>0</v>
      </c>
      <c r="G29" s="315"/>
      <c r="H29" s="501"/>
      <c r="I29" s="497"/>
      <c r="J29" s="497"/>
      <c r="K29" s="497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131</v>
      </c>
      <c r="D30" s="262">
        <v>180</v>
      </c>
      <c r="E30" s="262">
        <v>200.3</v>
      </c>
      <c r="F30" s="211">
        <f>+'Ekamut-caxs'!D32</f>
        <v>269.89999999999998</v>
      </c>
      <c r="G30" s="313"/>
      <c r="H30" s="502"/>
      <c r="I30" s="497"/>
      <c r="J30" s="497"/>
      <c r="K30" s="497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35</v>
      </c>
      <c r="D31" s="262">
        <v>61</v>
      </c>
      <c r="E31" s="262">
        <v>80</v>
      </c>
      <c r="F31" s="211">
        <f>+'Ekamut-caxs'!D33</f>
        <v>113.5</v>
      </c>
      <c r="G31" s="313"/>
      <c r="H31" s="502"/>
      <c r="I31" s="497"/>
      <c r="J31" s="497"/>
      <c r="K31" s="497"/>
      <c r="L31" s="326"/>
      <c r="M31" s="84"/>
      <c r="N31" s="84"/>
      <c r="O31" s="84"/>
    </row>
    <row r="32" spans="1:15" s="85" customFormat="1" ht="17.25" hidden="1">
      <c r="A32" s="57">
        <f>+A31+1</f>
        <v>4</v>
      </c>
      <c r="B32" s="219" t="str">
        <f>+'Ekamut-caxs'!B34</f>
        <v>Ջրմուղ-կոյուղու գծով</v>
      </c>
      <c r="C32" s="262"/>
      <c r="D32" s="262"/>
      <c r="E32" s="262"/>
      <c r="F32" s="211">
        <f>+'Komunal '!M20</f>
        <v>0</v>
      </c>
      <c r="G32" s="313"/>
      <c r="H32" s="502"/>
      <c r="I32" s="497"/>
      <c r="J32" s="497"/>
      <c r="K32" s="497"/>
      <c r="L32" s="326"/>
      <c r="M32" s="84"/>
      <c r="N32" s="84"/>
      <c r="O32" s="84"/>
    </row>
    <row r="33" spans="1:15" s="85" customFormat="1" ht="17.25">
      <c r="A33" s="57">
        <v>4</v>
      </c>
      <c r="B33" s="219" t="str">
        <f>+'Ekamut-caxs'!B35</f>
        <v>Աղբահանության գծով</v>
      </c>
      <c r="C33" s="262">
        <f>2.4*3</f>
        <v>7.1999999999999993</v>
      </c>
      <c r="D33" s="262">
        <f>2.4*6</f>
        <v>14.399999999999999</v>
      </c>
      <c r="E33" s="262">
        <f>2.4*9</f>
        <v>21.599999999999998</v>
      </c>
      <c r="F33" s="211">
        <f>+'Ekamut-caxs'!D35</f>
        <v>28.8</v>
      </c>
      <c r="G33" s="313"/>
      <c r="H33" s="502"/>
      <c r="I33" s="497"/>
      <c r="J33" s="497"/>
      <c r="K33" s="497"/>
      <c r="L33" s="326"/>
      <c r="M33" s="84"/>
      <c r="N33" s="84"/>
      <c r="O33" s="84"/>
    </row>
    <row r="34" spans="1:15" s="85" customFormat="1" ht="17.25" hidden="1">
      <c r="A34" s="57">
        <f>+A33+1</f>
        <v>5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02"/>
      <c r="I34" s="497"/>
      <c r="J34" s="497"/>
      <c r="K34" s="497"/>
      <c r="L34" s="326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2">SUM(C36:C38)</f>
        <v>49.4</v>
      </c>
      <c r="D35" s="211">
        <f t="shared" si="2"/>
        <v>88.8</v>
      </c>
      <c r="E35" s="211">
        <f t="shared" si="2"/>
        <v>128.19999999999999</v>
      </c>
      <c r="F35" s="211">
        <f>SUM(F36:F38)</f>
        <v>147.6</v>
      </c>
      <c r="G35" s="313"/>
      <c r="H35" s="502"/>
      <c r="I35" s="497"/>
      <c r="J35" s="497"/>
      <c r="K35" s="497"/>
      <c r="L35" s="326"/>
      <c r="M35" s="84"/>
      <c r="N35" s="84"/>
      <c r="O35" s="84"/>
    </row>
    <row r="36" spans="1:15">
      <c r="A36" s="25">
        <f t="shared" ref="A36:A38" si="3">+A35+0.1</f>
        <v>5.0999999999999996</v>
      </c>
      <c r="B36" s="272" t="str">
        <f>+'Ekamut-caxs'!B38</f>
        <v>բաժանորդային վճար</v>
      </c>
      <c r="C36" s="204">
        <v>14.399999999999999</v>
      </c>
      <c r="D36" s="204">
        <v>28.799999999999997</v>
      </c>
      <c r="E36" s="204">
        <v>43.199999999999996</v>
      </c>
      <c r="F36" s="488">
        <f>+'Ekamut-caxs'!D38</f>
        <v>57.6</v>
      </c>
      <c r="G36" s="315"/>
      <c r="H36" s="498"/>
      <c r="I36" s="497"/>
      <c r="J36" s="497"/>
      <c r="K36" s="497"/>
    </row>
    <row r="37" spans="1:15">
      <c r="A37" s="25">
        <f t="shared" si="3"/>
        <v>5.1999999999999993</v>
      </c>
      <c r="B37" s="272" t="str">
        <f>+'Ekamut-caxs'!B39</f>
        <v>րոպեավճար</v>
      </c>
      <c r="C37" s="204">
        <v>20</v>
      </c>
      <c r="D37" s="204">
        <v>30</v>
      </c>
      <c r="E37" s="204">
        <v>40</v>
      </c>
      <c r="F37" s="488">
        <f>+'Ekamut-caxs'!D39</f>
        <v>30</v>
      </c>
      <c r="G37" s="315"/>
      <c r="H37" s="498"/>
      <c r="I37" s="497"/>
      <c r="J37" s="497"/>
      <c r="K37" s="497"/>
    </row>
    <row r="38" spans="1:15">
      <c r="A38" s="25">
        <f t="shared" si="3"/>
        <v>5.2999999999999989</v>
      </c>
      <c r="B38" s="272" t="str">
        <f>+'Ekamut-caxs'!B40</f>
        <v>ինտերնետ կապ</v>
      </c>
      <c r="C38" s="204">
        <v>15</v>
      </c>
      <c r="D38" s="204">
        <v>30</v>
      </c>
      <c r="E38" s="204">
        <v>45</v>
      </c>
      <c r="F38" s="488">
        <f>+'Ekamut-caxs'!D40</f>
        <v>60</v>
      </c>
      <c r="G38" s="315"/>
      <c r="H38" s="498"/>
      <c r="I38" s="497"/>
      <c r="J38" s="497"/>
      <c r="K38" s="497"/>
    </row>
    <row r="39" spans="1:15" s="85" customFormat="1" ht="17.25">
      <c r="A39" s="57">
        <f>+A35+1</f>
        <v>6</v>
      </c>
      <c r="B39" s="219" t="str">
        <f>+'Ekamut-caxs'!B41</f>
        <v>Բանկային ծառայության գծով</v>
      </c>
      <c r="C39" s="262">
        <v>15</v>
      </c>
      <c r="D39" s="262">
        <v>30</v>
      </c>
      <c r="E39" s="262">
        <v>45</v>
      </c>
      <c r="F39" s="211">
        <f>+'Ekamut-caxs'!D41</f>
        <v>60</v>
      </c>
      <c r="G39" s="313"/>
      <c r="H39" s="502"/>
      <c r="I39" s="497"/>
      <c r="J39" s="497"/>
      <c r="K39" s="497"/>
      <c r="L39" s="326"/>
      <c r="M39" s="84"/>
      <c r="N39" s="84"/>
      <c r="O39" s="84"/>
    </row>
    <row r="40" spans="1:15" s="85" customFormat="1" ht="17.25">
      <c r="A40" s="57">
        <f>+A39+1</f>
        <v>7</v>
      </c>
      <c r="B40" s="219" t="str">
        <f>+'Ekamut-caxs'!B42</f>
        <v>Տնտեսական ապրանքների գծով</v>
      </c>
      <c r="C40" s="262">
        <v>5</v>
      </c>
      <c r="D40" s="262">
        <v>40</v>
      </c>
      <c r="E40" s="262">
        <v>60</v>
      </c>
      <c r="F40" s="211">
        <f>+'Ekamut-caxs'!D42</f>
        <v>98.5</v>
      </c>
      <c r="G40" s="313"/>
      <c r="H40" s="502"/>
      <c r="I40" s="497"/>
      <c r="J40" s="497"/>
      <c r="K40" s="497"/>
      <c r="L40" s="326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>
        <v>5</v>
      </c>
      <c r="D41" s="262">
        <v>40</v>
      </c>
      <c r="E41" s="262">
        <v>60</v>
      </c>
      <c r="F41" s="211">
        <f>+'Ekamut-caxs'!D43</f>
        <v>80</v>
      </c>
      <c r="G41" s="313"/>
      <c r="H41" s="502"/>
      <c r="I41" s="497"/>
      <c r="J41" s="497"/>
      <c r="K41" s="497"/>
      <c r="L41" s="326"/>
      <c r="M41" s="84"/>
      <c r="N41" s="84"/>
      <c r="O41" s="84"/>
    </row>
    <row r="42" spans="1:15" s="85" customFormat="1" ht="34.5">
      <c r="A42" s="57">
        <f t="shared" ref="A42:A65" si="4">+A41+1</f>
        <v>9</v>
      </c>
      <c r="B42" s="219" t="str">
        <f>+'Ekamut-caxs'!B44</f>
        <v>Փոքրարժեք կամ արագամաշ առարկաների գծով</v>
      </c>
      <c r="C42" s="262"/>
      <c r="D42" s="262"/>
      <c r="E42" s="262">
        <v>40</v>
      </c>
      <c r="F42" s="211">
        <f>+'Ekamut-caxs'!D44</f>
        <v>50</v>
      </c>
      <c r="G42" s="313"/>
      <c r="H42" s="502"/>
      <c r="I42" s="497"/>
      <c r="J42" s="497"/>
      <c r="K42" s="497"/>
      <c r="L42" s="326"/>
      <c r="M42" s="84"/>
      <c r="N42" s="84"/>
      <c r="O42" s="84"/>
    </row>
    <row r="43" spans="1:15" s="85" customFormat="1" ht="17.25" hidden="1">
      <c r="A43" s="57">
        <f t="shared" si="4"/>
        <v>10</v>
      </c>
      <c r="B43" s="219" t="str">
        <f>+'Ekamut-caxs'!B45</f>
        <v>Ուսումնական նյութերի գծով</v>
      </c>
      <c r="C43" s="262"/>
      <c r="D43" s="262"/>
      <c r="E43" s="262">
        <v>0</v>
      </c>
      <c r="F43" s="211">
        <f>+'Ekamut-caxs'!D45</f>
        <v>0</v>
      </c>
      <c r="G43" s="313"/>
      <c r="H43" s="502"/>
      <c r="I43" s="497"/>
      <c r="J43" s="497"/>
      <c r="K43" s="497"/>
      <c r="L43" s="326"/>
      <c r="M43" s="84"/>
      <c r="N43" s="84"/>
      <c r="O43" s="84"/>
    </row>
    <row r="44" spans="1:15" s="85" customFormat="1" ht="17.25" hidden="1">
      <c r="A44" s="57">
        <f t="shared" si="4"/>
        <v>11</v>
      </c>
      <c r="B44" s="219" t="str">
        <f>+'Ekamut-caxs'!B46</f>
        <v>Դեղորայքի գծով</v>
      </c>
      <c r="C44" s="262"/>
      <c r="D44" s="262"/>
      <c r="E44" s="262"/>
      <c r="F44" s="211">
        <f>+'Ekamut-caxs'!D46</f>
        <v>0</v>
      </c>
      <c r="G44" s="313"/>
      <c r="H44" s="502"/>
      <c r="I44" s="497"/>
      <c r="J44" s="497"/>
      <c r="K44" s="497"/>
      <c r="L44" s="326"/>
      <c r="M44" s="84"/>
      <c r="N44" s="84"/>
      <c r="O44" s="84"/>
    </row>
    <row r="45" spans="1:15" s="85" customFormat="1" ht="17.25" hidden="1">
      <c r="A45" s="57">
        <f t="shared" si="4"/>
        <v>12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02"/>
      <c r="I45" s="497"/>
      <c r="J45" s="497"/>
      <c r="K45" s="497"/>
      <c r="L45" s="326"/>
      <c r="M45" s="84"/>
      <c r="N45" s="84"/>
      <c r="O45" s="84"/>
    </row>
    <row r="46" spans="1:15" s="85" customFormat="1" ht="17.25">
      <c r="A46" s="57">
        <v>10</v>
      </c>
      <c r="B46" s="219" t="str">
        <f>+'Ekamut-caxs'!B48</f>
        <v>Ընթացիկ վերանորոգման գծով</v>
      </c>
      <c r="C46" s="262"/>
      <c r="D46" s="262"/>
      <c r="E46" s="262">
        <v>30</v>
      </c>
      <c r="F46" s="211">
        <f>+'Ekamut-caxs'!D48</f>
        <v>90.5</v>
      </c>
      <c r="G46" s="313"/>
      <c r="H46" s="502"/>
      <c r="I46" s="497"/>
      <c r="J46" s="497"/>
      <c r="K46" s="497"/>
      <c r="L46" s="326"/>
      <c r="M46" s="84"/>
      <c r="N46" s="84"/>
      <c r="O46" s="84"/>
    </row>
    <row r="47" spans="1:15" s="85" customFormat="1" ht="34.5">
      <c r="A47" s="57">
        <f t="shared" si="4"/>
        <v>11</v>
      </c>
      <c r="B47" s="219" t="str">
        <f>+'Ekamut-caxs'!B49</f>
        <v>Ջեռուցման համակարգի սպասարկման գծով</v>
      </c>
      <c r="C47" s="262">
        <v>25</v>
      </c>
      <c r="D47" s="262">
        <v>50</v>
      </c>
      <c r="E47" s="262">
        <v>70</v>
      </c>
      <c r="F47" s="211">
        <f>+'Ekamut-caxs'!D49</f>
        <v>90</v>
      </c>
      <c r="G47" s="313"/>
      <c r="H47" s="502"/>
      <c r="I47" s="497"/>
      <c r="J47" s="497"/>
      <c r="K47" s="497"/>
      <c r="L47" s="326"/>
      <c r="M47" s="84"/>
      <c r="N47" s="84"/>
      <c r="O47" s="84"/>
    </row>
    <row r="48" spans="1:15" s="85" customFormat="1" ht="17.25" hidden="1">
      <c r="A48" s="57">
        <f t="shared" si="4"/>
        <v>12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02"/>
      <c r="I48" s="497"/>
      <c r="J48" s="497"/>
      <c r="K48" s="497"/>
      <c r="L48" s="326"/>
      <c r="M48" s="84"/>
      <c r="N48" s="84"/>
      <c r="O48" s="84"/>
    </row>
    <row r="49" spans="1:15" s="85" customFormat="1" ht="34.5" hidden="1">
      <c r="A49" s="57">
        <f t="shared" si="4"/>
        <v>13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02"/>
      <c r="I49" s="497"/>
      <c r="J49" s="497"/>
      <c r="K49" s="497"/>
      <c r="L49" s="326"/>
      <c r="M49" s="84"/>
      <c r="N49" s="84"/>
      <c r="O49" s="84"/>
    </row>
    <row r="50" spans="1:15" s="85" customFormat="1" ht="34.5" hidden="1">
      <c r="A50" s="57">
        <f t="shared" si="4"/>
        <v>14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502"/>
      <c r="I50" s="497"/>
      <c r="J50" s="497"/>
      <c r="K50" s="497"/>
      <c r="L50" s="326"/>
      <c r="M50" s="84"/>
      <c r="N50" s="84"/>
      <c r="O50" s="84"/>
    </row>
    <row r="51" spans="1:15" s="85" customFormat="1" ht="34.5">
      <c r="A51" s="57">
        <v>12</v>
      </c>
      <c r="B51" s="219" t="str">
        <f>+'Ekamut-caxs'!B53</f>
        <v>Համակարգիչների տեխնիկական սպասարկման գծով</v>
      </c>
      <c r="C51" s="262">
        <v>3.5</v>
      </c>
      <c r="D51" s="262">
        <v>3.5</v>
      </c>
      <c r="E51" s="262">
        <v>7</v>
      </c>
      <c r="F51" s="211">
        <f>+'Ekamut-caxs'!D53</f>
        <v>50</v>
      </c>
      <c r="G51" s="313"/>
      <c r="H51" s="502"/>
      <c r="I51" s="497"/>
      <c r="J51" s="497"/>
      <c r="K51" s="497"/>
      <c r="L51" s="326"/>
      <c r="M51" s="84"/>
      <c r="N51" s="84"/>
      <c r="O51" s="84"/>
    </row>
    <row r="52" spans="1:15" s="85" customFormat="1" ht="34.5">
      <c r="A52" s="57">
        <f t="shared" si="4"/>
        <v>13</v>
      </c>
      <c r="B52" s="219" t="str">
        <f>+'Ekamut-caxs'!B54</f>
        <v>Համակարգչային ծրագրի և կայքի սպասարկման գծով</v>
      </c>
      <c r="C52" s="262">
        <v>40</v>
      </c>
      <c r="D52" s="262">
        <v>50</v>
      </c>
      <c r="E52" s="262">
        <v>60</v>
      </c>
      <c r="F52" s="211">
        <f>+'Ekamut-caxs'!D54</f>
        <v>117</v>
      </c>
      <c r="G52" s="313"/>
      <c r="H52" s="502"/>
      <c r="I52" s="497"/>
      <c r="J52" s="497"/>
      <c r="K52" s="497"/>
      <c r="L52" s="326"/>
      <c r="M52" s="84"/>
      <c r="N52" s="84"/>
      <c r="O52" s="84"/>
    </row>
    <row r="53" spans="1:15" s="85" customFormat="1" ht="17.25">
      <c r="A53" s="57">
        <f t="shared" si="4"/>
        <v>14</v>
      </c>
      <c r="B53" s="219" t="str">
        <f>+'Ekamut-caxs'!B55</f>
        <v>էլ․ստորագրության գծով</v>
      </c>
      <c r="C53" s="262"/>
      <c r="D53" s="262">
        <v>3.1</v>
      </c>
      <c r="E53" s="262">
        <v>3.1</v>
      </c>
      <c r="F53" s="211">
        <f>+'Ekamut-caxs'!D55</f>
        <v>3.1</v>
      </c>
      <c r="G53" s="313"/>
      <c r="H53" s="502"/>
      <c r="I53" s="497"/>
      <c r="J53" s="497"/>
      <c r="K53" s="497"/>
      <c r="L53" s="326"/>
      <c r="M53" s="84"/>
      <c r="N53" s="84"/>
      <c r="O53" s="84"/>
    </row>
    <row r="54" spans="1:15" s="85" customFormat="1" ht="17.25" hidden="1">
      <c r="A54" s="57">
        <f t="shared" si="4"/>
        <v>15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02"/>
      <c r="I54" s="497"/>
      <c r="J54" s="497"/>
      <c r="K54" s="497"/>
      <c r="L54" s="326"/>
      <c r="M54" s="84"/>
      <c r="N54" s="84"/>
      <c r="O54" s="84"/>
    </row>
    <row r="55" spans="1:15" s="85" customFormat="1" ht="17.25" hidden="1">
      <c r="A55" s="57">
        <f t="shared" si="4"/>
        <v>16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02"/>
      <c r="I55" s="497"/>
      <c r="J55" s="497"/>
      <c r="K55" s="497"/>
      <c r="L55" s="326"/>
      <c r="M55" s="84"/>
      <c r="N55" s="84"/>
      <c r="O55" s="84"/>
    </row>
    <row r="56" spans="1:15" s="85" customFormat="1" ht="17.25">
      <c r="A56" s="57">
        <v>15</v>
      </c>
      <c r="B56" s="219" t="str">
        <f>+'Ekamut-caxs'!B58</f>
        <v>Վերապատրաստման գծով</v>
      </c>
      <c r="C56" s="262">
        <v>50</v>
      </c>
      <c r="D56" s="262">
        <v>50</v>
      </c>
      <c r="E56" s="262">
        <v>50</v>
      </c>
      <c r="F56" s="211">
        <f>+'Ekamut-caxs'!D58</f>
        <v>50</v>
      </c>
      <c r="G56" s="313"/>
      <c r="H56" s="502"/>
      <c r="I56" s="497"/>
      <c r="J56" s="497"/>
      <c r="K56" s="497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16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02"/>
      <c r="I57" s="497"/>
      <c r="J57" s="497"/>
      <c r="K57" s="497"/>
      <c r="L57" s="326"/>
      <c r="M57" s="84"/>
      <c r="N57" s="84"/>
      <c r="O57" s="84"/>
    </row>
    <row r="58" spans="1:15" s="85" customFormat="1" ht="17.25" hidden="1">
      <c r="A58" s="57">
        <f t="shared" si="4"/>
        <v>17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02"/>
      <c r="I58" s="497"/>
      <c r="J58" s="497"/>
      <c r="K58" s="497"/>
      <c r="L58" s="326"/>
      <c r="M58" s="84"/>
      <c r="N58" s="84"/>
      <c r="O58" s="84"/>
    </row>
    <row r="59" spans="1:15" s="84" customFormat="1" ht="34.5">
      <c r="A59" s="57">
        <v>16</v>
      </c>
      <c r="B59" s="240" t="str">
        <f>+'Ekamut-caxs'!B61</f>
        <v>Գույքագրման և վերագնահատման գծով</v>
      </c>
      <c r="C59" s="262"/>
      <c r="D59" s="262"/>
      <c r="E59" s="262"/>
      <c r="F59" s="211">
        <f>+'Ekamut-caxs'!D61</f>
        <v>60</v>
      </c>
      <c r="G59" s="314"/>
      <c r="H59" s="500"/>
      <c r="I59" s="261"/>
      <c r="J59" s="261"/>
      <c r="K59" s="261"/>
      <c r="L59" s="326"/>
    </row>
    <row r="60" spans="1:15" s="84" customFormat="1" ht="17.25" hidden="1">
      <c r="A60" s="57">
        <f t="shared" si="4"/>
        <v>17</v>
      </c>
      <c r="B60" s="240"/>
      <c r="C60" s="262"/>
      <c r="D60" s="262"/>
      <c r="E60" s="262"/>
      <c r="F60" s="211">
        <f>+'Ekamut-caxs'!D62</f>
        <v>0</v>
      </c>
      <c r="G60" s="314"/>
      <c r="H60" s="500"/>
      <c r="I60" s="261"/>
      <c r="J60" s="261"/>
      <c r="K60" s="261"/>
      <c r="L60" s="326"/>
    </row>
    <row r="61" spans="1:15" s="85" customFormat="1" ht="34.5" hidden="1">
      <c r="A61" s="57">
        <f t="shared" si="4"/>
        <v>18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02"/>
      <c r="I61" s="497"/>
      <c r="J61" s="497"/>
      <c r="K61" s="497"/>
      <c r="L61" s="326"/>
      <c r="M61" s="84"/>
      <c r="N61" s="84"/>
      <c r="O61" s="84"/>
    </row>
    <row r="62" spans="1:15" hidden="1">
      <c r="A62" s="26">
        <f>+A61+0.1</f>
        <v>18.100000000000001</v>
      </c>
      <c r="B62" s="275" t="s">
        <v>46</v>
      </c>
      <c r="C62" s="204"/>
      <c r="D62" s="204"/>
      <c r="E62" s="204"/>
      <c r="F62" s="204"/>
      <c r="G62" s="316"/>
      <c r="H62" s="498"/>
      <c r="I62" s="497"/>
      <c r="J62" s="497"/>
      <c r="K62" s="497"/>
    </row>
    <row r="63" spans="1:15" hidden="1">
      <c r="A63" s="26">
        <f>+A62+0.1</f>
        <v>18.200000000000003</v>
      </c>
      <c r="B63" s="275" t="s">
        <v>80</v>
      </c>
      <c r="C63" s="204"/>
      <c r="D63" s="204"/>
      <c r="E63" s="204"/>
      <c r="F63" s="488">
        <f>+'Ekamut-caxs'!D65</f>
        <v>0</v>
      </c>
      <c r="G63" s="316"/>
      <c r="H63" s="498"/>
      <c r="I63" s="497"/>
      <c r="J63" s="497"/>
      <c r="K63" s="497"/>
    </row>
    <row r="64" spans="1:15" s="85" customFormat="1" ht="34.5">
      <c r="A64" s="57">
        <v>17</v>
      </c>
      <c r="B64" s="212" t="s">
        <v>34</v>
      </c>
      <c r="C64" s="262">
        <f>+'Deb. ev kreditor'!D58-'Deb. ev kreditor'!D43</f>
        <v>84.149999999999977</v>
      </c>
      <c r="D64" s="262">
        <f>+'Deb. ev kreditor'!D58-'Deb. ev kreditor'!D43</f>
        <v>84.149999999999977</v>
      </c>
      <c r="E64" s="262">
        <f>+'Deb. ev kreditor'!D58-'Deb. ev kreditor'!D43</f>
        <v>84.149999999999977</v>
      </c>
      <c r="F64" s="211">
        <f>+'Deb. ev kreditor'!D58-'Deb. ev kreditor'!D43</f>
        <v>84.149999999999977</v>
      </c>
      <c r="G64" s="313"/>
      <c r="H64" s="498"/>
      <c r="I64" s="497"/>
      <c r="J64" s="497"/>
      <c r="K64" s="497"/>
      <c r="L64" s="326"/>
      <c r="M64" s="84"/>
      <c r="N64" s="84"/>
      <c r="O64" s="84"/>
    </row>
    <row r="65" spans="1:15" s="85" customFormat="1" ht="17.25" hidden="1">
      <c r="A65" s="57">
        <f t="shared" si="4"/>
        <v>18</v>
      </c>
      <c r="B65" s="276" t="s">
        <v>81</v>
      </c>
      <c r="C65" s="262"/>
      <c r="D65" s="262"/>
      <c r="E65" s="262"/>
      <c r="F65" s="210"/>
      <c r="G65" s="399"/>
      <c r="H65" s="514"/>
      <c r="I65" s="497"/>
      <c r="J65" s="497"/>
      <c r="K65" s="497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150</v>
      </c>
      <c r="D66" s="213">
        <f>D67+D75</f>
        <v>150</v>
      </c>
      <c r="E66" s="213">
        <f>E67+E75</f>
        <v>150</v>
      </c>
      <c r="F66" s="213">
        <f>F67+F75</f>
        <v>150</v>
      </c>
      <c r="G66" s="311"/>
      <c r="H66" s="514"/>
      <c r="I66" s="497"/>
      <c r="J66" s="497"/>
      <c r="K66" s="497"/>
      <c r="L66" s="327"/>
      <c r="M66" s="68"/>
      <c r="N66" s="68"/>
      <c r="O66" s="68"/>
    </row>
    <row r="67" spans="1:15" s="85" customFormat="1" ht="34.5">
      <c r="A67" s="402">
        <v>1</v>
      </c>
      <c r="B67" s="286" t="s">
        <v>85</v>
      </c>
      <c r="C67" s="213">
        <f t="shared" ref="C67:E67" si="5">SUM(C68:C74)</f>
        <v>150</v>
      </c>
      <c r="D67" s="213">
        <f t="shared" si="5"/>
        <v>150</v>
      </c>
      <c r="E67" s="213">
        <f t="shared" si="5"/>
        <v>150</v>
      </c>
      <c r="F67" s="213">
        <f>SUM(F68:F74)</f>
        <v>150</v>
      </c>
      <c r="G67" s="313"/>
      <c r="H67" s="502"/>
      <c r="I67" s="497"/>
      <c r="J67" s="497"/>
      <c r="K67" s="497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502"/>
      <c r="I68" s="497"/>
      <c r="J68" s="497"/>
      <c r="K68" s="497"/>
      <c r="L68" s="326"/>
      <c r="M68" s="84"/>
      <c r="N68" s="84"/>
      <c r="O68" s="84"/>
    </row>
    <row r="69" spans="1:15" s="85" customFormat="1" ht="34.5">
      <c r="A69" s="25">
        <v>1.1000000000000001</v>
      </c>
      <c r="B69" s="219" t="s">
        <v>83</v>
      </c>
      <c r="C69" s="262">
        <v>150</v>
      </c>
      <c r="D69" s="262">
        <v>150</v>
      </c>
      <c r="E69" s="262">
        <v>150</v>
      </c>
      <c r="F69" s="210">
        <v>150</v>
      </c>
      <c r="G69" s="313"/>
      <c r="H69" s="502"/>
      <c r="I69" s="497"/>
      <c r="J69" s="497"/>
      <c r="K69" s="497"/>
      <c r="L69" s="326"/>
      <c r="M69" s="84"/>
      <c r="N69" s="84"/>
      <c r="O69" s="84"/>
    </row>
    <row r="70" spans="1:15" s="85" customFormat="1" ht="17.25" hidden="1">
      <c r="A70" s="25">
        <f t="shared" si="6"/>
        <v>1.2000000000000002</v>
      </c>
      <c r="B70" s="219" t="s">
        <v>84</v>
      </c>
      <c r="C70" s="262"/>
      <c r="D70" s="262"/>
      <c r="E70" s="262"/>
      <c r="F70" s="210"/>
      <c r="G70" s="313"/>
      <c r="H70" s="502"/>
      <c r="I70" s="497"/>
      <c r="J70" s="497"/>
      <c r="K70" s="497"/>
      <c r="L70" s="326"/>
      <c r="M70" s="84"/>
      <c r="N70" s="84"/>
      <c r="O70" s="84"/>
    </row>
    <row r="71" spans="1:15" s="85" customFormat="1" ht="17.25" hidden="1">
      <c r="A71" s="25">
        <f t="shared" si="6"/>
        <v>1.3000000000000003</v>
      </c>
      <c r="B71" s="219" t="s">
        <v>175</v>
      </c>
      <c r="C71" s="262"/>
      <c r="D71" s="262"/>
      <c r="E71" s="262"/>
      <c r="F71" s="210"/>
      <c r="G71" s="313"/>
      <c r="H71" s="502"/>
      <c r="I71" s="497"/>
      <c r="J71" s="497"/>
      <c r="K71" s="497"/>
      <c r="L71" s="326"/>
      <c r="M71" s="84"/>
      <c r="N71" s="84"/>
      <c r="O71" s="84"/>
    </row>
    <row r="72" spans="1:15" s="85" customFormat="1" ht="17.25" hidden="1">
      <c r="A72" s="25">
        <f t="shared" si="6"/>
        <v>1.4000000000000004</v>
      </c>
      <c r="B72" s="219" t="s">
        <v>61</v>
      </c>
      <c r="C72" s="262"/>
      <c r="D72" s="262"/>
      <c r="E72" s="262"/>
      <c r="F72" s="210"/>
      <c r="G72" s="313"/>
      <c r="H72" s="502"/>
      <c r="I72" s="497"/>
      <c r="J72" s="497"/>
      <c r="K72" s="497"/>
      <c r="L72" s="326"/>
      <c r="M72" s="84"/>
      <c r="N72" s="84"/>
      <c r="O72" s="84"/>
    </row>
    <row r="73" spans="1:15" s="84" customFormat="1" ht="17.25" hidden="1">
      <c r="A73" s="25">
        <f t="shared" si="6"/>
        <v>1.5000000000000004</v>
      </c>
      <c r="B73" s="240" t="s">
        <v>62</v>
      </c>
      <c r="C73" s="262"/>
      <c r="D73" s="262"/>
      <c r="E73" s="262"/>
      <c r="F73" s="210"/>
      <c r="G73" s="314"/>
      <c r="H73" s="500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1.6000000000000005</v>
      </c>
      <c r="B74" s="240"/>
      <c r="C74" s="262"/>
      <c r="D74" s="262"/>
      <c r="E74" s="262"/>
      <c r="F74" s="210"/>
      <c r="G74" s="314"/>
      <c r="H74" s="500"/>
      <c r="I74" s="261"/>
      <c r="J74" s="261"/>
      <c r="K74" s="261"/>
      <c r="L74" s="326"/>
    </row>
    <row r="75" spans="1:15" s="85" customFormat="1" ht="51.75" hidden="1">
      <c r="A75" s="402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02"/>
      <c r="I75" s="497"/>
      <c r="J75" s="497"/>
      <c r="K75" s="497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02"/>
      <c r="I76" s="497"/>
      <c r="J76" s="497"/>
      <c r="K76" s="497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02"/>
      <c r="I77" s="497"/>
      <c r="J77" s="497"/>
      <c r="K77" s="497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02"/>
      <c r="I78" s="497"/>
      <c r="J78" s="497"/>
      <c r="K78" s="497"/>
      <c r="L78" s="326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98.5</v>
      </c>
      <c r="G79" s="312"/>
      <c r="H79" s="501"/>
      <c r="I79" s="497"/>
      <c r="J79" s="497"/>
      <c r="K79" s="497"/>
      <c r="L79" s="327"/>
      <c r="M79" s="68"/>
      <c r="N79" s="68"/>
      <c r="O79" s="68"/>
    </row>
    <row r="80" spans="1:15" s="85" customFormat="1" ht="17.25">
      <c r="A80" s="57">
        <v>1</v>
      </c>
      <c r="B80" s="240" t="s">
        <v>177</v>
      </c>
      <c r="C80" s="262">
        <v>0</v>
      </c>
      <c r="D80" s="262">
        <v>0</v>
      </c>
      <c r="E80" s="262">
        <v>0</v>
      </c>
      <c r="F80" s="210">
        <f>50+48.5</f>
        <v>98.5</v>
      </c>
      <c r="G80" s="313"/>
      <c r="H80" s="502"/>
      <c r="I80" s="497"/>
      <c r="J80" s="497"/>
      <c r="K80" s="497"/>
      <c r="L80" s="326"/>
      <c r="M80" s="84"/>
      <c r="N80" s="84"/>
      <c r="O80" s="84"/>
    </row>
    <row r="81" spans="1:15" s="85" customFormat="1" ht="17.25" hidden="1">
      <c r="A81" s="57">
        <v>2</v>
      </c>
      <c r="B81" s="240"/>
      <c r="C81" s="262">
        <v>0</v>
      </c>
      <c r="D81" s="262">
        <v>0</v>
      </c>
      <c r="E81" s="262">
        <v>0</v>
      </c>
      <c r="F81" s="210"/>
      <c r="G81" s="313"/>
      <c r="H81" s="502"/>
      <c r="I81" s="497"/>
      <c r="J81" s="497"/>
      <c r="K81" s="497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02"/>
      <c r="I82" s="497"/>
      <c r="J82" s="497"/>
      <c r="K82" s="497"/>
      <c r="L82" s="326"/>
      <c r="M82" s="84"/>
      <c r="N82" s="84"/>
      <c r="O82" s="84"/>
    </row>
    <row r="83" spans="1:15" s="85" customFormat="1" ht="17.25" hidden="1">
      <c r="A83" s="57">
        <v>2</v>
      </c>
      <c r="B83" s="240" t="s">
        <v>215</v>
      </c>
      <c r="C83" s="262"/>
      <c r="D83" s="262"/>
      <c r="E83" s="262"/>
      <c r="F83" s="210"/>
      <c r="G83" s="313"/>
      <c r="H83" s="502"/>
      <c r="I83" s="497"/>
      <c r="J83" s="497"/>
      <c r="K83" s="497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637.54999999999836</v>
      </c>
      <c r="D84" s="213">
        <f>D12+D13-D24</f>
        <v>704.54999999999927</v>
      </c>
      <c r="E84" s="213">
        <f>E12+E13-E24</f>
        <v>771.84999999999673</v>
      </c>
      <c r="F84" s="213">
        <f>F12+F13-F24</f>
        <v>19.44999999999709</v>
      </c>
      <c r="G84" s="311"/>
      <c r="H84" s="260"/>
      <c r="I84" s="497"/>
      <c r="J84" s="497"/>
      <c r="K84" s="497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1" t="s">
        <v>2</v>
      </c>
      <c r="C86" s="432"/>
      <c r="D86" s="432"/>
      <c r="E86" s="512" t="str">
        <f>+'Ekamut-caxs'!D69</f>
        <v>Գևորգ Հարությունյան</v>
      </c>
      <c r="F86" s="512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10" t="s">
        <v>90</v>
      </c>
      <c r="F87" s="510"/>
      <c r="G87" s="426"/>
      <c r="I87" s="261"/>
      <c r="J87" s="261"/>
      <c r="K87" s="261"/>
      <c r="L87" s="78"/>
    </row>
    <row r="88" spans="1:15" s="2" customFormat="1" ht="17.25" hidden="1">
      <c r="B88" s="433" t="s">
        <v>6</v>
      </c>
      <c r="C88" s="434"/>
      <c r="D88" s="434"/>
      <c r="E88" s="512" t="str">
        <f>+'Ekamut-caxs'!D71</f>
        <v>Շուշան Ամիրխանյան</v>
      </c>
      <c r="F88" s="512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10" t="s">
        <v>90</v>
      </c>
      <c r="F89" s="510"/>
      <c r="G89" s="426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7" customFormat="1" ht="110.25" customHeight="1">
      <c r="B91" s="428" t="s">
        <v>193</v>
      </c>
      <c r="C91" s="507"/>
      <c r="D91" s="507"/>
      <c r="E91" s="430" t="s">
        <v>209</v>
      </c>
      <c r="G91" s="430"/>
      <c r="H91" s="435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2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50" zoomScaleSheetLayoutView="100" workbookViewId="0">
      <selection activeCell="C32" sqref="C32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4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5" t="s">
        <v>51</v>
      </c>
      <c r="B1" s="515"/>
      <c r="C1" s="515"/>
      <c r="D1" s="515"/>
      <c r="E1" s="515"/>
      <c r="F1" s="515"/>
    </row>
    <row r="2" spans="1:18" s="20" customFormat="1" ht="20.25">
      <c r="A2" s="503" t="str">
        <f>+'Ekamut-caxs'!A7:D7</f>
        <v>« Երևանի Նորք Մարաշի շախմատի մանկապատանեկան մարզադպրոց» ՀՈԱԿ-ի</v>
      </c>
      <c r="B2" s="503"/>
      <c r="C2" s="503"/>
      <c r="D2" s="503"/>
      <c r="E2" s="503"/>
      <c r="F2" s="50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8" t="s">
        <v>218</v>
      </c>
      <c r="B3" s="518"/>
      <c r="C3" s="518"/>
      <c r="D3" s="518"/>
      <c r="E3" s="518"/>
      <c r="F3" s="51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SUM(C7:C13,C16:C21)</f>
        <v>20259.899999999998</v>
      </c>
      <c r="D6" s="226">
        <f>SUM(D7:D13,D16:D20)</f>
        <v>20713.3</v>
      </c>
      <c r="E6" s="226">
        <f t="shared" ref="E6:E62" si="0">D6-C6</f>
        <v>453.40000000000146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20179.7</v>
      </c>
      <c r="D7" s="217">
        <f>+'Ekamut-caxs'!D11</f>
        <v>20337.599999999999</v>
      </c>
      <c r="E7" s="217">
        <f>+D7-C7</f>
        <v>157.89999999999782</v>
      </c>
      <c r="F7" s="202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02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02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02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02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02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2</v>
      </c>
      <c r="B13" s="219" t="str">
        <f>+'Ekamut-caxs'!B17</f>
        <v xml:space="preserve">Պայմանով ստացված ակտիվներից, այդ թվում՝  </v>
      </c>
      <c r="C13" s="216">
        <v>59</v>
      </c>
      <c r="D13" s="217">
        <f>+'Ekamut-caxs'!D17</f>
        <v>375.7</v>
      </c>
      <c r="E13" s="217">
        <f t="shared" si="1"/>
        <v>316.7</v>
      </c>
      <c r="F13" s="202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2.1</v>
      </c>
      <c r="B14" s="141" t="str">
        <f>+'Ekamut-caxs'!B18</f>
        <v xml:space="preserve">ոչ ընթացիկ </v>
      </c>
      <c r="C14" s="200">
        <v>59</v>
      </c>
      <c r="D14" s="221">
        <f>+'Ekamut-caxs'!D18</f>
        <v>375.7</v>
      </c>
      <c r="E14" s="201">
        <f t="shared" si="1"/>
        <v>316.7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02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hidden="1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/>
      <c r="D17" s="217"/>
      <c r="E17" s="217"/>
      <c r="F17" s="202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02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v>3</v>
      </c>
      <c r="B19" s="219" t="str">
        <f>+'Ekamut-caxs'!B23</f>
        <v>Այլ եկամուտների գծով</v>
      </c>
      <c r="C19" s="218">
        <v>0.1</v>
      </c>
      <c r="D19" s="217">
        <f>+'Ekamut-caxs'!D23</f>
        <v>0</v>
      </c>
      <c r="E19" s="217">
        <f t="shared" si="1"/>
        <v>-0.1</v>
      </c>
      <c r="F19" s="202" t="s">
        <v>289</v>
      </c>
    </row>
    <row r="20" spans="1:18" s="54" customFormat="1" ht="32.25" customHeight="1">
      <c r="A20" s="57">
        <v>4</v>
      </c>
      <c r="B20" s="219" t="str">
        <f>+'Ekamut-caxs'!B24</f>
        <v>Անհատույց ստացված արագամաշ առարկաներ</v>
      </c>
      <c r="C20" s="218">
        <v>21.1</v>
      </c>
      <c r="D20" s="217">
        <f>+'Ekamut-caxs'!D24</f>
        <v>0</v>
      </c>
      <c r="E20" s="216">
        <f>D20-C20</f>
        <v>-21.1</v>
      </c>
      <c r="F20" s="202"/>
      <c r="G20" s="54">
        <f>+'Ekamut-caxs'!F24</f>
        <v>0</v>
      </c>
    </row>
    <row r="21" spans="1:18" s="54" customFormat="1" ht="32.25" hidden="1" customHeight="1">
      <c r="A21" s="57"/>
      <c r="B21" s="219"/>
      <c r="C21" s="218"/>
      <c r="D21" s="217"/>
      <c r="E21" s="216"/>
      <c r="F21" s="202"/>
    </row>
    <row r="22" spans="1:18" s="20" customFormat="1" ht="29.25" customHeight="1">
      <c r="A22" s="58" t="s">
        <v>11</v>
      </c>
      <c r="B22" s="56" t="s">
        <v>119</v>
      </c>
      <c r="C22" s="401">
        <f>SUM(C23,C27:C32,C36:C58,C60:C61)</f>
        <v>20709.499999999996</v>
      </c>
      <c r="D22" s="227">
        <f>SUM(D23,D27:D32,D36:D58,D60:D61)</f>
        <v>20713.3</v>
      </c>
      <c r="E22" s="226">
        <f t="shared" si="0"/>
        <v>3.8000000000029104</v>
      </c>
      <c r="F22" s="495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+'Ekamut-caxs'!A28</f>
        <v>1</v>
      </c>
      <c r="B23" s="240" t="s">
        <v>305</v>
      </c>
      <c r="C23" s="218">
        <v>19345.099999999999</v>
      </c>
      <c r="D23" s="220">
        <f>+'Ekamut-caxs'!D28</f>
        <v>19028.7</v>
      </c>
      <c r="E23" s="217">
        <f t="shared" ref="E23:E61" si="2">+D23-C23</f>
        <v>-316.39999999999782</v>
      </c>
      <c r="F23" s="202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+'Ekamut-caxs'!A29</f>
        <v>1.1000000000000001</v>
      </c>
      <c r="B24" s="141" t="str">
        <f>+'Ekamut-caxs'!B29</f>
        <v>լրավճար վճարովի ծառայության գծով</v>
      </c>
      <c r="C24" s="200"/>
      <c r="D24" s="221">
        <f>+'Ekamut-caxs'!D29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v>1.1000000000000001</v>
      </c>
      <c r="B25" s="284" t="str">
        <f>+'Ekamut-caxs'!B30</f>
        <v>պարգևատրման գծով</v>
      </c>
      <c r="C25" s="200">
        <v>178.6</v>
      </c>
      <c r="D25" s="221">
        <f>+'Ekamut-caxs'!D30</f>
        <v>0</v>
      </c>
      <c r="E25" s="201">
        <f t="shared" si="2"/>
        <v>-178.6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+'Ekamut-caxs'!A31</f>
        <v>1.2000000000000002</v>
      </c>
      <c r="B26" s="284" t="str">
        <f>+'Ekamut-caxs'!B31</f>
        <v>կամավոր ատեստավորման գծով</v>
      </c>
      <c r="C26" s="200"/>
      <c r="D26" s="221">
        <f>+'Ekamut-caxs'!D31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+'Ekamut-caxs'!A32</f>
        <v>2</v>
      </c>
      <c r="B27" s="219" t="str">
        <f>+'Ekamut-caxs'!B32</f>
        <v>Ջեռուցման գծով</v>
      </c>
      <c r="C27" s="218">
        <v>287.3</v>
      </c>
      <c r="D27" s="220">
        <f>+'Ekamut-caxs'!D32</f>
        <v>269.89999999999998</v>
      </c>
      <c r="E27" s="217">
        <f t="shared" si="2"/>
        <v>-17.400000000000034</v>
      </c>
      <c r="F27" s="202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30" customHeight="1">
      <c r="A28" s="57">
        <f>+'Ekamut-caxs'!A33</f>
        <v>3</v>
      </c>
      <c r="B28" s="219" t="str">
        <f>+'Ekamut-caxs'!B33</f>
        <v>Էլեկտրաէներգիայի գծով</v>
      </c>
      <c r="C28" s="218">
        <v>105.5</v>
      </c>
      <c r="D28" s="220">
        <f>+'Ekamut-caxs'!D33</f>
        <v>113.5</v>
      </c>
      <c r="E28" s="217">
        <f t="shared" si="2"/>
        <v>8</v>
      </c>
      <c r="F28" s="200" t="s">
        <v>290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+'Ekamut-caxs'!A34</f>
        <v>4</v>
      </c>
      <c r="B29" s="219" t="str">
        <f>+'Ekamut-caxs'!B34</f>
        <v>Ջրմուղ-կոյուղու գծով</v>
      </c>
      <c r="C29" s="218"/>
      <c r="D29" s="220">
        <f>+'Ekamut-caxs'!D34</f>
        <v>0</v>
      </c>
      <c r="E29" s="217">
        <f t="shared" si="2"/>
        <v>0</v>
      </c>
      <c r="F29" s="202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+'Ekamut-caxs'!A35</f>
        <v>4</v>
      </c>
      <c r="B30" s="219" t="str">
        <f>+'Ekamut-caxs'!B35</f>
        <v>Աղբահանության գծով</v>
      </c>
      <c r="C30" s="218">
        <v>28.8</v>
      </c>
      <c r="D30" s="220">
        <f>+'Ekamut-caxs'!D35</f>
        <v>28.8</v>
      </c>
      <c r="E30" s="217">
        <f t="shared" si="2"/>
        <v>0</v>
      </c>
      <c r="F30" s="202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+'Ekamut-caxs'!A36</f>
        <v>5</v>
      </c>
      <c r="B31" s="219" t="str">
        <f>+'Ekamut-caxs'!B36</f>
        <v>Ախտաբանության գծով</v>
      </c>
      <c r="C31" s="218"/>
      <c r="D31" s="220">
        <f>+'Ekamut-caxs'!D36</f>
        <v>0</v>
      </c>
      <c r="E31" s="217">
        <f t="shared" si="2"/>
        <v>0</v>
      </c>
      <c r="F31" s="202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34.5" customHeight="1">
      <c r="A32" s="57">
        <f>+'Ekamut-caxs'!A37</f>
        <v>5</v>
      </c>
      <c r="B32" s="219" t="str">
        <f>+'Ekamut-caxs'!B37</f>
        <v>Կապի գծով, որից`</v>
      </c>
      <c r="C32" s="218">
        <v>118.8</v>
      </c>
      <c r="D32" s="220">
        <f>+'Ekamut-caxs'!D37</f>
        <v>147.6</v>
      </c>
      <c r="E32" s="217">
        <f t="shared" si="2"/>
        <v>28.799999999999997</v>
      </c>
      <c r="F32" s="200" t="s">
        <v>291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+'Ekamut-caxs'!A38</f>
        <v>5.0999999999999996</v>
      </c>
      <c r="B33" s="272" t="str">
        <f>+'Ekamut-caxs'!B38</f>
        <v>բաժանորդային վճար</v>
      </c>
      <c r="C33" s="200">
        <v>57.6</v>
      </c>
      <c r="D33" s="221">
        <f>+'Ekamut-caxs'!D38</f>
        <v>57.6</v>
      </c>
      <c r="E33" s="201">
        <f t="shared" si="2"/>
        <v>0</v>
      </c>
      <c r="F33" s="202"/>
    </row>
    <row r="34" spans="1:18" ht="33" customHeight="1">
      <c r="A34" s="25">
        <f>+'Ekamut-caxs'!A39</f>
        <v>5.1999999999999993</v>
      </c>
      <c r="B34" s="272" t="str">
        <f>+'Ekamut-caxs'!B39</f>
        <v>րոպեավճար</v>
      </c>
      <c r="C34" s="200">
        <v>1.2</v>
      </c>
      <c r="D34" s="221">
        <f>+'Ekamut-caxs'!D39</f>
        <v>30</v>
      </c>
      <c r="E34" s="201">
        <f t="shared" si="2"/>
        <v>28.8</v>
      </c>
      <c r="F34" s="200" t="s">
        <v>291</v>
      </c>
    </row>
    <row r="35" spans="1:18" ht="23.25" customHeight="1">
      <c r="A35" s="25">
        <f>+'Ekamut-caxs'!A40</f>
        <v>5.2999999999999989</v>
      </c>
      <c r="B35" s="272" t="str">
        <f>+'Ekamut-caxs'!B40</f>
        <v>ինտերնետ կապ</v>
      </c>
      <c r="C35" s="200">
        <v>60</v>
      </c>
      <c r="D35" s="221">
        <f>+'Ekamut-caxs'!D40</f>
        <v>60</v>
      </c>
      <c r="E35" s="201">
        <f t="shared" si="2"/>
        <v>0</v>
      </c>
      <c r="F35" s="202"/>
    </row>
    <row r="36" spans="1:18" s="55" customFormat="1" ht="36" customHeight="1">
      <c r="A36" s="57">
        <f>+'Ekamut-caxs'!A41</f>
        <v>6</v>
      </c>
      <c r="B36" s="219" t="str">
        <f>+'Ekamut-caxs'!B41</f>
        <v>Բանկային ծառայության գծով</v>
      </c>
      <c r="C36" s="218">
        <v>50</v>
      </c>
      <c r="D36" s="220">
        <f>+'Ekamut-caxs'!D41</f>
        <v>60</v>
      </c>
      <c r="E36" s="217">
        <f t="shared" si="2"/>
        <v>10</v>
      </c>
      <c r="F36" s="200" t="s">
        <v>292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8.5" customHeight="1">
      <c r="A37" s="57">
        <f>+'Ekamut-caxs'!A42</f>
        <v>7</v>
      </c>
      <c r="B37" s="219" t="str">
        <f>+'Ekamut-caxs'!B42</f>
        <v>Տնտեսական ապրանքների գծով</v>
      </c>
      <c r="C37" s="218">
        <v>89.2</v>
      </c>
      <c r="D37" s="220">
        <f>+'Ekamut-caxs'!D42</f>
        <v>98.5</v>
      </c>
      <c r="E37" s="217">
        <f t="shared" si="2"/>
        <v>9.2999999999999972</v>
      </c>
      <c r="F37" s="200" t="s">
        <v>293</v>
      </c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9.25" customHeight="1">
      <c r="A38" s="57">
        <f>+'Ekamut-caxs'!A43</f>
        <v>8</v>
      </c>
      <c r="B38" s="219" t="str">
        <f>+'Ekamut-caxs'!B43</f>
        <v>Գրասենյակային ապրանքների գծով</v>
      </c>
      <c r="C38" s="218">
        <v>20.8</v>
      </c>
      <c r="D38" s="220">
        <f>+'Ekamut-caxs'!D43</f>
        <v>80</v>
      </c>
      <c r="E38" s="217">
        <f t="shared" si="2"/>
        <v>59.2</v>
      </c>
      <c r="F38" s="200" t="s">
        <v>294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61.5" customHeight="1">
      <c r="A39" s="57">
        <f>+'Ekamut-caxs'!A44</f>
        <v>9</v>
      </c>
      <c r="B39" s="219" t="str">
        <f>+'Ekamut-caxs'!B44</f>
        <v>Փոքրարժեք կամ արագամաշ առարկաների գծով</v>
      </c>
      <c r="C39" s="218">
        <v>15.5</v>
      </c>
      <c r="D39" s="220">
        <f>+'Ekamut-caxs'!D44</f>
        <v>50</v>
      </c>
      <c r="E39" s="217">
        <f t="shared" si="2"/>
        <v>34.5</v>
      </c>
      <c r="F39" s="200" t="s">
        <v>295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+'Ekamut-caxs'!A45</f>
        <v>10</v>
      </c>
      <c r="B40" s="219" t="str">
        <f>+'Ekamut-caxs'!B45</f>
        <v>Ուսումնական նյութերի գծով</v>
      </c>
      <c r="C40" s="218"/>
      <c r="D40" s="220">
        <f>+'Ekamut-caxs'!D45</f>
        <v>0</v>
      </c>
      <c r="E40" s="217">
        <f t="shared" si="2"/>
        <v>0</v>
      </c>
      <c r="F40" s="202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+'Ekamut-caxs'!A46</f>
        <v>11</v>
      </c>
      <c r="B41" s="219" t="str">
        <f>+'Ekamut-caxs'!B46</f>
        <v>Դեղորայքի գծով</v>
      </c>
      <c r="C41" s="218"/>
      <c r="D41" s="220">
        <f>+'Ekamut-caxs'!D46</f>
        <v>0</v>
      </c>
      <c r="E41" s="217">
        <f t="shared" si="2"/>
        <v>0</v>
      </c>
      <c r="F41" s="202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+'Ekamut-caxs'!A47</f>
        <v>12</v>
      </c>
      <c r="B42" s="219" t="str">
        <f>+'Ekamut-caxs'!B47</f>
        <v>Բուժ.ծառայության գծով</v>
      </c>
      <c r="C42" s="218"/>
      <c r="D42" s="220">
        <f>+'Ekamut-caxs'!D47</f>
        <v>0</v>
      </c>
      <c r="E42" s="217">
        <f t="shared" si="2"/>
        <v>0</v>
      </c>
      <c r="F42" s="202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45" customHeight="1">
      <c r="A43" s="57">
        <f>+'Ekamut-caxs'!A48</f>
        <v>10</v>
      </c>
      <c r="B43" s="219" t="str">
        <f>+'Ekamut-caxs'!B48</f>
        <v>Ընթացիկ վերանորոգման գծով</v>
      </c>
      <c r="C43" s="216">
        <v>0</v>
      </c>
      <c r="D43" s="220">
        <f>+'Ekamut-caxs'!D48</f>
        <v>90.5</v>
      </c>
      <c r="E43" s="217">
        <f t="shared" si="2"/>
        <v>90.5</v>
      </c>
      <c r="F43" s="200" t="s">
        <v>296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35.25" customHeight="1">
      <c r="A44" s="57">
        <f>+'Ekamut-caxs'!A49</f>
        <v>11</v>
      </c>
      <c r="B44" s="219" t="str">
        <f>+'Ekamut-caxs'!B49</f>
        <v>Ջեռուցման համակարգի սպասարկման գծով</v>
      </c>
      <c r="C44" s="216">
        <v>79.900000000000006</v>
      </c>
      <c r="D44" s="220">
        <f>+'Ekamut-caxs'!D49</f>
        <v>90</v>
      </c>
      <c r="E44" s="217">
        <f t="shared" si="2"/>
        <v>10.099999999999994</v>
      </c>
      <c r="F44" s="200" t="s">
        <v>297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+'Ekamut-caxs'!A50</f>
        <v>12</v>
      </c>
      <c r="B45" s="219" t="str">
        <f>+'Ekamut-caxs'!B50</f>
        <v>Կաթսայատան սպասարկման գծով</v>
      </c>
      <c r="C45" s="216"/>
      <c r="D45" s="220">
        <f>+'Ekamut-caxs'!D50</f>
        <v>0</v>
      </c>
      <c r="E45" s="217">
        <f t="shared" si="2"/>
        <v>0</v>
      </c>
      <c r="F45" s="202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+'Ekamut-caxs'!A51</f>
        <v>13</v>
      </c>
      <c r="B46" s="219" t="str">
        <f>+'Ekamut-caxs'!B51</f>
        <v>Սպասարկման և կոմունալ համավճարների գծով</v>
      </c>
      <c r="C46" s="216"/>
      <c r="D46" s="220">
        <f>+'Ekamut-caxs'!D51</f>
        <v>0</v>
      </c>
      <c r="E46" s="217">
        <f t="shared" si="2"/>
        <v>0</v>
      </c>
      <c r="F46" s="202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+'Ekamut-caxs'!A52</f>
        <v>14</v>
      </c>
      <c r="B47" s="219" t="str">
        <f>+'Ekamut-caxs'!B52</f>
        <v>Գնումների համակարգողի ծառայության գծով</v>
      </c>
      <c r="C47" s="218"/>
      <c r="D47" s="220">
        <f>+'Ekamut-caxs'!D52</f>
        <v>0</v>
      </c>
      <c r="E47" s="217">
        <f t="shared" si="2"/>
        <v>0</v>
      </c>
      <c r="F47" s="202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49.5" customHeight="1">
      <c r="A48" s="57">
        <f>+'Ekamut-caxs'!A53</f>
        <v>12</v>
      </c>
      <c r="B48" s="219" t="str">
        <f>+'Ekamut-caxs'!B53</f>
        <v>Համակարգիչների տեխնիկական սպասարկման գծով</v>
      </c>
      <c r="C48" s="218">
        <v>3.5</v>
      </c>
      <c r="D48" s="220">
        <f>+'Ekamut-caxs'!D53</f>
        <v>50</v>
      </c>
      <c r="E48" s="217">
        <f t="shared" si="2"/>
        <v>46.5</v>
      </c>
      <c r="F48" s="200" t="s">
        <v>299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+'Ekamut-caxs'!A54</f>
        <v>13</v>
      </c>
      <c r="B49" s="219" t="str">
        <f>+'Ekamut-caxs'!B54</f>
        <v>Համակարգչային ծրագրի և կայքի սպասարկման գծով</v>
      </c>
      <c r="C49" s="216">
        <v>95</v>
      </c>
      <c r="D49" s="220">
        <f>+'Ekamut-caxs'!D54</f>
        <v>117</v>
      </c>
      <c r="E49" s="217">
        <f t="shared" si="2"/>
        <v>22</v>
      </c>
      <c r="F49" s="200" t="s">
        <v>297</v>
      </c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+'Ekamut-caxs'!A55</f>
        <v>14</v>
      </c>
      <c r="B50" s="219" t="str">
        <f>+'Ekamut-caxs'!B55</f>
        <v>էլ․ստորագրության գծով</v>
      </c>
      <c r="C50" s="216">
        <v>3.1</v>
      </c>
      <c r="D50" s="220">
        <f>+'Ekamut-caxs'!D55</f>
        <v>3.1</v>
      </c>
      <c r="E50" s="217">
        <f t="shared" si="2"/>
        <v>0</v>
      </c>
      <c r="F50" s="202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+'Ekamut-caxs'!A56</f>
        <v>15</v>
      </c>
      <c r="B51" s="219" t="str">
        <f>+'Ekamut-caxs'!B56</f>
        <v>Հայտարարության գծով</v>
      </c>
      <c r="C51" s="216"/>
      <c r="D51" s="220">
        <f>+'Ekamut-caxs'!D56</f>
        <v>0</v>
      </c>
      <c r="E51" s="217">
        <f t="shared" si="2"/>
        <v>0</v>
      </c>
      <c r="F51" s="202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+'Ekamut-caxs'!A57</f>
        <v>16</v>
      </c>
      <c r="B52" s="219" t="str">
        <f>+'Ekamut-caxs'!B57</f>
        <v>Բաժանորդագրության գծով</v>
      </c>
      <c r="C52" s="216"/>
      <c r="D52" s="220">
        <f>+'Ekamut-caxs'!D57</f>
        <v>0</v>
      </c>
      <c r="E52" s="217">
        <f t="shared" si="2"/>
        <v>0</v>
      </c>
      <c r="F52" s="202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57.75" customHeight="1">
      <c r="A53" s="57">
        <f>+'Ekamut-caxs'!A58</f>
        <v>15</v>
      </c>
      <c r="B53" s="219" t="str">
        <f>+'Ekamut-caxs'!B58</f>
        <v>Վերապատրաստման գծով</v>
      </c>
      <c r="C53" s="216">
        <v>0</v>
      </c>
      <c r="D53" s="220">
        <f>+'Ekamut-caxs'!D58</f>
        <v>50</v>
      </c>
      <c r="E53" s="217">
        <f t="shared" si="2"/>
        <v>50</v>
      </c>
      <c r="F53" s="200" t="s">
        <v>300</v>
      </c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+'Ekamut-caxs'!A59</f>
        <v>16</v>
      </c>
      <c r="B54" s="219" t="str">
        <f>+'Ekamut-caxs'!B59</f>
        <v>Միջոցառումների և գործուղումների գծով</v>
      </c>
      <c r="C54" s="216"/>
      <c r="D54" s="220">
        <f>+'Ekamut-caxs'!D59</f>
        <v>0</v>
      </c>
      <c r="E54" s="217">
        <f t="shared" si="2"/>
        <v>0</v>
      </c>
      <c r="F54" s="202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+'Ekamut-caxs'!A60</f>
        <v>17</v>
      </c>
      <c r="B55" s="219" t="str">
        <f>+'Ekamut-caxs'!B60</f>
        <v>Տպագրական ծառայությունների գծով</v>
      </c>
      <c r="C55" s="216"/>
      <c r="D55" s="220">
        <f>+'Ekamut-caxs'!D60</f>
        <v>0</v>
      </c>
      <c r="E55" s="217">
        <f t="shared" si="2"/>
        <v>0</v>
      </c>
      <c r="F55" s="202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+'Ekamut-caxs'!A61</f>
        <v>16</v>
      </c>
      <c r="B56" s="240" t="str">
        <f>+'Ekamut-caxs'!B61</f>
        <v>Գույքագրման և վերագնահատման գծով</v>
      </c>
      <c r="C56" s="216">
        <v>70</v>
      </c>
      <c r="D56" s="218">
        <f>+'Ekamut-caxs'!D61</f>
        <v>60</v>
      </c>
      <c r="E56" s="216">
        <f t="shared" si="2"/>
        <v>-10</v>
      </c>
      <c r="F56" s="202"/>
      <c r="G56" s="301" t="s">
        <v>247</v>
      </c>
    </row>
    <row r="57" spans="1:18" s="54" customFormat="1" ht="25.5" customHeight="1">
      <c r="A57" s="57">
        <v>17</v>
      </c>
      <c r="B57" s="240" t="str">
        <f>+'Ekamut-caxs'!B62</f>
        <v>Անհատույց ստացված արագամաշ առարկաներ</v>
      </c>
      <c r="C57" s="216">
        <v>21.1</v>
      </c>
      <c r="D57" s="218">
        <f>+'Ekamut-caxs'!D62</f>
        <v>0</v>
      </c>
      <c r="E57" s="216">
        <f t="shared" si="2"/>
        <v>-21.1</v>
      </c>
      <c r="F57" s="200" t="s">
        <v>301</v>
      </c>
    </row>
    <row r="58" spans="1:18" s="55" customFormat="1" ht="21" customHeight="1">
      <c r="A58" s="57">
        <v>18</v>
      </c>
      <c r="B58" s="219" t="str">
        <f>+'Ekamut-caxs'!B63</f>
        <v>Հիմնական միջոցների մաշվածության գծով, որից՝</v>
      </c>
      <c r="C58" s="216">
        <v>375.9</v>
      </c>
      <c r="D58" s="220">
        <f>+'Ekamut-caxs'!D63</f>
        <v>375.7</v>
      </c>
      <c r="E58" s="217">
        <f t="shared" si="2"/>
        <v>-0.19999999999998863</v>
      </c>
      <c r="F58" s="202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20.25" customHeight="1">
      <c r="A59" s="26">
        <v>18.100000000000001</v>
      </c>
      <c r="B59" s="285" t="str">
        <f>+'Ekamut-caxs'!B64</f>
        <v>պայմանով (անհատույց) ստացված</v>
      </c>
      <c r="C59" s="202">
        <v>375.9</v>
      </c>
      <c r="D59" s="221">
        <f>+'Ekamut-caxs'!D64</f>
        <v>375.7</v>
      </c>
      <c r="E59" s="201">
        <f t="shared" si="2"/>
        <v>-0.19999999999998863</v>
      </c>
      <c r="F59" s="202"/>
      <c r="G59" s="136"/>
    </row>
    <row r="60" spans="1:18" s="55" customFormat="1" ht="21" hidden="1" customHeight="1">
      <c r="A60" s="57">
        <f>+'Ekamut-caxs'!A65</f>
        <v>18</v>
      </c>
      <c r="B60" s="219" t="str">
        <f>+'Ekamut-caxs'!B65</f>
        <v xml:space="preserve">Չփոխհատուցվող հարկերի գծով </v>
      </c>
      <c r="C60" s="216"/>
      <c r="D60" s="220">
        <f>+'Ekamut-caxs'!D65</f>
        <v>0</v>
      </c>
      <c r="E60" s="217">
        <f t="shared" si="2"/>
        <v>0</v>
      </c>
      <c r="F60" s="202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hidden="1" customHeight="1">
      <c r="A61" s="57">
        <f>+'Ekamut-caxs'!A66</f>
        <v>19</v>
      </c>
      <c r="B61" s="219" t="str">
        <f>+'Ekamut-caxs'!B66</f>
        <v>Այլ ծախսերի գծով</v>
      </c>
      <c r="C61" s="216"/>
      <c r="D61" s="220">
        <f>+'Ekamut-caxs'!D66</f>
        <v>0</v>
      </c>
      <c r="E61" s="217">
        <f t="shared" si="2"/>
        <v>0</v>
      </c>
      <c r="F61" s="202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17.25">
      <c r="A62" s="24"/>
      <c r="B62" s="286" t="s">
        <v>76</v>
      </c>
      <c r="C62" s="244">
        <f>C6-C22</f>
        <v>-449.59999999999854</v>
      </c>
      <c r="D62" s="226">
        <f>D6-D22</f>
        <v>0</v>
      </c>
      <c r="E62" s="226">
        <f t="shared" si="0"/>
        <v>449.59999999999854</v>
      </c>
      <c r="F62" s="495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7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8" t="s">
        <v>2</v>
      </c>
      <c r="C64" s="22"/>
      <c r="D64" s="517" t="str">
        <f>+'Ekamut-caxs'!D69</f>
        <v>Գևորգ Հարությունյան</v>
      </c>
      <c r="E64" s="517"/>
      <c r="F64" s="102"/>
    </row>
    <row r="65" spans="1:6" ht="9.75" customHeight="1">
      <c r="B65" s="289"/>
      <c r="D65" s="516" t="s">
        <v>5</v>
      </c>
      <c r="E65" s="516"/>
      <c r="F65" s="238"/>
    </row>
    <row r="66" spans="1:6" ht="24.75" customHeight="1">
      <c r="B66" s="288" t="s">
        <v>6</v>
      </c>
      <c r="C66" s="22"/>
      <c r="D66" s="517" t="str">
        <f>+'Ekamut-caxs'!D71</f>
        <v>Շուշան Ամիրխանյան</v>
      </c>
      <c r="E66" s="517"/>
      <c r="F66" s="103"/>
    </row>
    <row r="67" spans="1:6" ht="11.25" customHeight="1">
      <c r="D67" s="516" t="s">
        <v>5</v>
      </c>
      <c r="E67" s="516"/>
      <c r="F67" s="238"/>
    </row>
    <row r="68" spans="1:6" s="17" customFormat="1">
      <c r="A68" s="22"/>
      <c r="B68" s="283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N+P9b8I5o//73K4Ye6gROLijmPn62W2u5SVwJ+Qj6w7AX01UwSVI1fAKRH1i6o2PBGNQ38s3DtJZNfC6VTDWAw==" saltValue="C7vK43t2jR3URTljlL8Tp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7" zoomScaleSheetLayoutView="100" workbookViewId="0">
      <selection activeCell="C32" sqref="C32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5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5" t="s">
        <v>77</v>
      </c>
      <c r="B1" s="515"/>
      <c r="C1" s="515"/>
      <c r="D1" s="515"/>
      <c r="E1" s="515"/>
      <c r="F1" s="515"/>
    </row>
    <row r="2" spans="1:20" s="20" customFormat="1" ht="20.25">
      <c r="A2" s="503" t="str">
        <f>+'Ekamut-caxs'!A7:D7</f>
        <v>« Երևանի Նորք Մարաշի շախմատի մանկապատանեկան մարզադպրոց» ՀՈԱԿ-ի</v>
      </c>
      <c r="B2" s="503"/>
      <c r="C2" s="503"/>
      <c r="D2" s="503"/>
      <c r="E2" s="503"/>
      <c r="F2" s="50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8" t="s">
        <v>219</v>
      </c>
      <c r="B3" s="518"/>
      <c r="C3" s="518"/>
      <c r="D3" s="518"/>
      <c r="E3" s="518"/>
      <c r="F3" s="518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322.89999999999998</v>
      </c>
      <c r="D6" s="213">
        <f>+C78</f>
        <v>352.09999999999854</v>
      </c>
      <c r="E6" s="213">
        <f>D6-C6</f>
        <v>29.199999999998568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20179.7</v>
      </c>
      <c r="D7" s="213">
        <f>SUM(D8:D17)</f>
        <v>20337.599999999999</v>
      </c>
      <c r="E7" s="213">
        <f>D7-C7</f>
        <v>157.89999999999782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20179.7</v>
      </c>
      <c r="D8" s="210">
        <f>+'Dramakan hosqer'!F14</f>
        <v>20337.599999999999</v>
      </c>
      <c r="E8" s="210">
        <f>+D8-C8</f>
        <v>157.89999999999782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 t="str">
        <f>+'Dramakan hosqer'!B23</f>
        <v>Անհատույց ստացված արագամաշ առարկաներ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20150.500000000004</v>
      </c>
      <c r="D18" s="203">
        <f>+D19+D60+D73</f>
        <v>20670.25</v>
      </c>
      <c r="E18" s="203">
        <f>+E19+E60+E73</f>
        <v>486.05000000000143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19979.100000000002</v>
      </c>
      <c r="D19" s="213">
        <f>SUM(D20,D23:D29,D33:D55,D58:D59)</f>
        <v>20421.75</v>
      </c>
      <c r="E19" s="213">
        <f>SUM(E20,E23:E28,E32:E55,E58:E59)</f>
        <v>408.95000000000141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405">
        <f>19167.2-171.4</f>
        <v>18995.8</v>
      </c>
      <c r="D20" s="405">
        <f>+'Dramakan hosqer'!F26</f>
        <v>19028.7</v>
      </c>
      <c r="E20" s="405">
        <f>+D20-C20</f>
        <v>32.900000000001455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496"/>
      <c r="D21" s="496">
        <f>+'Dramakan hosqer'!F27</f>
        <v>0</v>
      </c>
      <c r="E21" s="496">
        <f t="shared" ref="E21:E56" si="1">+D21-C21</f>
        <v>0</v>
      </c>
      <c r="F21" s="204"/>
    </row>
    <row r="22" spans="1:20">
      <c r="A22" s="25">
        <f>+'Dramakan hosqer'!A28</f>
        <v>1.1000000000000001</v>
      </c>
      <c r="B22" s="274" t="str">
        <f>+'Dramakan hosqer'!B28</f>
        <v>պարգևատրման գծով</v>
      </c>
      <c r="C22" s="496">
        <v>178.6</v>
      </c>
      <c r="D22" s="496">
        <f>+'Dramakan hosqer'!F28</f>
        <v>0</v>
      </c>
      <c r="E22" s="496">
        <f t="shared" si="1"/>
        <v>-178.6</v>
      </c>
      <c r="F22" s="204"/>
    </row>
    <row r="23" spans="1:20" hidden="1">
      <c r="A23" s="25">
        <f>+'Dramakan hosqer'!A29</f>
        <v>1.2000000000000002</v>
      </c>
      <c r="B23" s="272" t="str">
        <f>+'Dramakan hosqer'!B29</f>
        <v>կամավոր ատեստավորման գծով</v>
      </c>
      <c r="C23" s="496"/>
      <c r="D23" s="496">
        <f>+'Dramakan hosqer'!F29</f>
        <v>0</v>
      </c>
      <c r="E23" s="496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405">
        <v>226.9</v>
      </c>
      <c r="D24" s="405">
        <f>+'Dramakan hosqer'!F30</f>
        <v>269.89999999999998</v>
      </c>
      <c r="E24" s="405">
        <f t="shared" si="1"/>
        <v>42.999999999999972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7">
      <c r="A25" s="57">
        <f>+'Dramakan hosqer'!A31</f>
        <v>3</v>
      </c>
      <c r="B25" s="219" t="str">
        <f>+'Dramakan hosqer'!B31</f>
        <v>Էլեկտրաէներգիայի գծով</v>
      </c>
      <c r="C25" s="210">
        <v>95.5</v>
      </c>
      <c r="D25" s="210">
        <f>+'Dramakan hosqer'!F31</f>
        <v>113.5</v>
      </c>
      <c r="E25" s="210">
        <f t="shared" si="1"/>
        <v>18</v>
      </c>
      <c r="F25" s="200" t="s">
        <v>290</v>
      </c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 hidden="1">
      <c r="A26" s="57">
        <f>+'Dramakan hosqer'!A32</f>
        <v>4</v>
      </c>
      <c r="B26" s="219" t="str">
        <f>+'Dramakan hosqer'!B32</f>
        <v>Ջրմուղ-կոյուղու գծով</v>
      </c>
      <c r="C26" s="210"/>
      <c r="D26" s="210">
        <f>+'Dramakan hosqer'!F32</f>
        <v>0</v>
      </c>
      <c r="E26" s="210">
        <f t="shared" si="1"/>
        <v>0</v>
      </c>
      <c r="F26" s="204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6.5" customHeight="1">
      <c r="A27" s="57">
        <f>+'Dramakan hosqer'!A33</f>
        <v>4</v>
      </c>
      <c r="B27" s="219" t="str">
        <f>+'Dramakan hosqer'!B33</f>
        <v>Աղբահանության գծով</v>
      </c>
      <c r="C27" s="210">
        <v>28.8</v>
      </c>
      <c r="D27" s="210">
        <f>+'Dramakan hosqer'!F33</f>
        <v>28.8</v>
      </c>
      <c r="E27" s="210">
        <f t="shared" si="1"/>
        <v>0</v>
      </c>
      <c r="F27" s="204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5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04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54">
      <c r="A29" s="57">
        <f>+'Dramakan hosqer'!A35</f>
        <v>5</v>
      </c>
      <c r="B29" s="219" t="str">
        <f>+'Dramakan hosqer'!B35</f>
        <v>Կապի գծով, որից`</v>
      </c>
      <c r="C29" s="211">
        <f>SUM(C30:C32)</f>
        <v>108.9</v>
      </c>
      <c r="D29" s="211">
        <f>+'Dramakan hosqer'!F35</f>
        <v>147.6</v>
      </c>
      <c r="E29" s="211">
        <f t="shared" si="1"/>
        <v>38.699999999999989</v>
      </c>
      <c r="F29" s="200" t="s">
        <v>291</v>
      </c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27">
      <c r="A30" s="25">
        <f>+'Dramakan hosqer'!A36</f>
        <v>5.0999999999999996</v>
      </c>
      <c r="B30" s="272" t="str">
        <f>+'Dramakan hosqer'!B36</f>
        <v>բաժանորդային վճար</v>
      </c>
      <c r="C30" s="204">
        <v>52.8</v>
      </c>
      <c r="D30" s="204">
        <f>+'Dramakan hosqer'!F36</f>
        <v>57.6</v>
      </c>
      <c r="E30" s="204">
        <f t="shared" si="1"/>
        <v>4.8000000000000043</v>
      </c>
      <c r="F30" s="493" t="s">
        <v>302</v>
      </c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t="54">
      <c r="A31" s="25">
        <f>+'Dramakan hosqer'!A37</f>
        <v>5.1999999999999993</v>
      </c>
      <c r="B31" s="272" t="str">
        <f>+'Dramakan hosqer'!B37</f>
        <v>րոպեավճար</v>
      </c>
      <c r="C31" s="204">
        <v>1.1000000000000001</v>
      </c>
      <c r="D31" s="204">
        <f>+'Dramakan hosqer'!F37</f>
        <v>30</v>
      </c>
      <c r="E31" s="204">
        <f t="shared" si="1"/>
        <v>28.9</v>
      </c>
      <c r="F31" s="493" t="s">
        <v>291</v>
      </c>
      <c r="I31" s="116"/>
    </row>
    <row r="32" spans="1:20" ht="27">
      <c r="A32" s="25">
        <f>+'Dramakan hosqer'!A38</f>
        <v>5.2999999999999989</v>
      </c>
      <c r="B32" s="272" t="str">
        <f>+'Dramakan hosqer'!B38</f>
        <v>ինտերնետ կապ</v>
      </c>
      <c r="C32" s="204">
        <v>55</v>
      </c>
      <c r="D32" s="204">
        <f>+'Dramakan hosqer'!F38</f>
        <v>60</v>
      </c>
      <c r="E32" s="204">
        <f t="shared" si="1"/>
        <v>5</v>
      </c>
      <c r="F32" s="493" t="s">
        <v>303</v>
      </c>
      <c r="I32" s="116"/>
    </row>
    <row r="33" spans="1:20" s="55" customFormat="1" ht="27">
      <c r="A33" s="57">
        <f>+'Dramakan hosqer'!A39</f>
        <v>6</v>
      </c>
      <c r="B33" s="219" t="str">
        <f>+'Dramakan hosqer'!B39</f>
        <v>Բանկային ծառայության գծով</v>
      </c>
      <c r="C33" s="210">
        <v>46</v>
      </c>
      <c r="D33" s="210">
        <f>+'Dramakan hosqer'!F39</f>
        <v>60</v>
      </c>
      <c r="E33" s="210">
        <f t="shared" si="1"/>
        <v>14</v>
      </c>
      <c r="F33" s="493" t="s">
        <v>304</v>
      </c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27">
      <c r="A34" s="57">
        <f>+'Dramakan hosqer'!A40</f>
        <v>7</v>
      </c>
      <c r="B34" s="219" t="str">
        <f>+'Dramakan hosqer'!B40</f>
        <v>Տնտեսական ապրանքների գծով</v>
      </c>
      <c r="C34" s="210">
        <v>89.3</v>
      </c>
      <c r="D34" s="210">
        <f>+'Dramakan hosqer'!F40</f>
        <v>98.5</v>
      </c>
      <c r="E34" s="210">
        <f t="shared" si="1"/>
        <v>9.2000000000000028</v>
      </c>
      <c r="F34" s="493" t="s">
        <v>293</v>
      </c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40.5">
      <c r="A35" s="57">
        <f>+'Dramakan hosqer'!A41</f>
        <v>8</v>
      </c>
      <c r="B35" s="219" t="str">
        <f>+'Dramakan hosqer'!B41</f>
        <v>Գրասենյակային ապրանքների գծով</v>
      </c>
      <c r="C35" s="210">
        <v>20.9</v>
      </c>
      <c r="D35" s="210">
        <f>+'Dramakan hosqer'!F41</f>
        <v>80</v>
      </c>
      <c r="E35" s="210">
        <f t="shared" si="1"/>
        <v>59.1</v>
      </c>
      <c r="F35" s="493" t="s">
        <v>294</v>
      </c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40.5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>
        <v>15.5</v>
      </c>
      <c r="D36" s="210">
        <f>+'Dramakan hosqer'!F42</f>
        <v>50</v>
      </c>
      <c r="E36" s="210">
        <f t="shared" si="1"/>
        <v>34.5</v>
      </c>
      <c r="F36" s="493" t="s">
        <v>295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04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11</v>
      </c>
      <c r="B38" s="219" t="str">
        <f>+'Dramakan hosqer'!B44</f>
        <v>Դեղորայքի գծով</v>
      </c>
      <c r="C38" s="210"/>
      <c r="D38" s="210">
        <f>+'Dramakan hosqer'!F44</f>
        <v>0</v>
      </c>
      <c r="E38" s="210">
        <f t="shared" si="1"/>
        <v>0</v>
      </c>
      <c r="F38" s="204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04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27">
      <c r="A40" s="57">
        <f>+'Dramakan hosqer'!A46</f>
        <v>10</v>
      </c>
      <c r="B40" s="219" t="str">
        <f>+'Dramakan hosqer'!B46</f>
        <v>Ընթացիկ վերանորոգման գծով</v>
      </c>
      <c r="C40" s="210"/>
      <c r="D40" s="210">
        <f>+'Dramakan hosqer'!F46</f>
        <v>90.5</v>
      </c>
      <c r="E40" s="210">
        <f t="shared" si="1"/>
        <v>90.5</v>
      </c>
      <c r="F40" s="493" t="s">
        <v>296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27">
      <c r="A41" s="57">
        <v>11</v>
      </c>
      <c r="B41" s="219" t="str">
        <f>+'Dramakan hosqer'!B47</f>
        <v>Ջեռուցման համակարգի սպասարկման գծով</v>
      </c>
      <c r="C41" s="210">
        <v>79.900000000000006</v>
      </c>
      <c r="D41" s="210">
        <f>+'Dramakan hosqer'!F47</f>
        <v>90</v>
      </c>
      <c r="E41" s="210">
        <f t="shared" si="1"/>
        <v>10.099999999999994</v>
      </c>
      <c r="F41" s="493" t="s">
        <v>297</v>
      </c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493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493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14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493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39" customHeight="1">
      <c r="A45" s="57">
        <v>12</v>
      </c>
      <c r="B45" s="219" t="str">
        <f>+'Dramakan hosqer'!B51</f>
        <v>Համակարգիչների տեխնիկական սպասարկման գծով</v>
      </c>
      <c r="C45" s="210">
        <v>3.5</v>
      </c>
      <c r="D45" s="210">
        <f>+'Dramakan hosqer'!F51</f>
        <v>50</v>
      </c>
      <c r="E45" s="210">
        <f t="shared" si="1"/>
        <v>46.5</v>
      </c>
      <c r="F45" s="493" t="s">
        <v>298</v>
      </c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40.5" customHeight="1">
      <c r="A46" s="57">
        <v>13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493" t="s">
        <v>297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14</v>
      </c>
      <c r="B47" s="219" t="str">
        <f>+'Dramakan hosqer'!B53</f>
        <v>էլ․ստորագրության գծով</v>
      </c>
      <c r="C47" s="210">
        <v>3.1</v>
      </c>
      <c r="D47" s="210">
        <f>+'Dramakan hosqer'!F53</f>
        <v>3.1</v>
      </c>
      <c r="E47" s="210">
        <f t="shared" si="1"/>
        <v>0</v>
      </c>
      <c r="F47" s="204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04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04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hosqer'!A56</f>
        <v>15</v>
      </c>
      <c r="B50" s="219" t="str">
        <f>+'Dramakan hosqer'!B56</f>
        <v>Վերապատրաստման գծով</v>
      </c>
      <c r="C50" s="210"/>
      <c r="D50" s="210">
        <f>+'Dramakan hosqer'!F56</f>
        <v>50</v>
      </c>
      <c r="E50" s="210">
        <f t="shared" si="1"/>
        <v>50</v>
      </c>
      <c r="F50" s="204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04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04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16</v>
      </c>
      <c r="B53" s="492" t="s">
        <v>287</v>
      </c>
      <c r="C53" s="210">
        <v>70</v>
      </c>
      <c r="D53" s="210">
        <f>+'Dramakan hosqer'!F59</f>
        <v>60</v>
      </c>
      <c r="E53" s="210">
        <f t="shared" si="1"/>
        <v>-10</v>
      </c>
      <c r="F53" s="204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17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04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18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04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18.100000000000001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18.200000000000003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3">
        <v>17</v>
      </c>
      <c r="B58" s="404" t="str">
        <f>+'Dramakan hosqer'!B64</f>
        <v>Կրեդիտորական պարտքի մարման գծով</v>
      </c>
      <c r="C58" s="405">
        <v>100</v>
      </c>
      <c r="D58" s="405">
        <f>+'Dramakan hosqer'!F64</f>
        <v>84.149999999999977</v>
      </c>
      <c r="E58" s="405">
        <f t="shared" ref="E58:E59" si="3">+D58-C58</f>
        <v>-15.850000000000023</v>
      </c>
      <c r="F58" s="204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3">
        <f>+'Dramakan hosqer'!A65</f>
        <v>18</v>
      </c>
      <c r="B59" s="404" t="str">
        <f>+'Dramakan hosqer'!B65</f>
        <v>Այլ արտահոսքերի գծով</v>
      </c>
      <c r="C59" s="405"/>
      <c r="D59" s="405">
        <f>+'Dramakan hosqer'!F65</f>
        <v>0</v>
      </c>
      <c r="E59" s="405">
        <f t="shared" si="3"/>
        <v>0</v>
      </c>
      <c r="F59" s="204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0</v>
      </c>
      <c r="D60" s="213">
        <f>+D61+D69</f>
        <v>150</v>
      </c>
      <c r="E60" s="213">
        <f t="shared" ref="E60" si="4">D60-C60</f>
        <v>150</v>
      </c>
      <c r="F60" s="494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150</v>
      </c>
      <c r="E61" s="213">
        <f>+D61-C61</f>
        <v>150</v>
      </c>
      <c r="F61" s="204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04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8" customHeight="1">
      <c r="A63" s="62">
        <v>1.1000000000000001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150</v>
      </c>
      <c r="E63" s="211">
        <f t="shared" si="5"/>
        <v>150</v>
      </c>
      <c r="F63" s="204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1.2000000000000002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1.3000000000000003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1.4000000000000004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1.5000000000000004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1.6000000000000005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171.4</v>
      </c>
      <c r="D73" s="213">
        <f>SUM(D74:D77)</f>
        <v>98.5</v>
      </c>
      <c r="E73" s="213">
        <f t="shared" ref="E73:E78" si="6">D73-C73</f>
        <v>-72.900000000000006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Աշխատավարձի գծով</v>
      </c>
      <c r="C74" s="210">
        <v>0</v>
      </c>
      <c r="D74" s="210">
        <f>+'Dramakan hosqer'!F80</f>
        <v>98.5</v>
      </c>
      <c r="E74" s="210">
        <f>D74-C74</f>
        <v>98.5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2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>
      <c r="A77" s="62">
        <v>2</v>
      </c>
      <c r="B77" s="240" t="s">
        <v>215</v>
      </c>
      <c r="C77" s="210">
        <v>171.4</v>
      </c>
      <c r="D77" s="210">
        <f>+'Dramakan hosqer'!F83</f>
        <v>0</v>
      </c>
      <c r="E77" s="210">
        <f t="shared" si="7"/>
        <v>-171.4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352.09999999999854</v>
      </c>
      <c r="D78" s="213">
        <f>D6+D7-D18</f>
        <v>19.44999999999709</v>
      </c>
      <c r="E78" s="213">
        <f t="shared" si="6"/>
        <v>-332.65000000000146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2.75" customHeight="1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20" t="str">
        <f>+'Ekamut-caxs'!D69</f>
        <v>Գևորգ Հարությունյան</v>
      </c>
      <c r="E80" s="517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9" t="s">
        <v>90</v>
      </c>
      <c r="E81" s="519"/>
      <c r="F81" s="241"/>
    </row>
    <row r="82" spans="1:20" s="17" customFormat="1" ht="17.25">
      <c r="A82" s="18"/>
      <c r="B82" s="282" t="s">
        <v>6</v>
      </c>
      <c r="C82" s="18"/>
      <c r="D82" s="517" t="str">
        <f>+'Ekamut-caxs'!D71</f>
        <v>Շուշան Ամիրխանյան</v>
      </c>
      <c r="E82" s="517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9" t="s">
        <v>90</v>
      </c>
      <c r="E83" s="519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eoULYWa4V5C4vk3WpuX1qA0NCPPofIXeICce6n8abM6oGkbdEsT3ALfhJAkNuwqzOarjFGDu5bAVOSuRcPUKhQ==" saltValue="Go0vS7e86nj4tL9On6s+n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0" workbookViewId="0">
      <selection activeCell="C32" sqref="C3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7" t="s">
        <v>65</v>
      </c>
      <c r="B1" s="527"/>
      <c r="C1" s="527"/>
      <c r="D1" s="527"/>
      <c r="E1" s="52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8" t="str">
        <f>+'Ekamut-caxs'!A7:D7</f>
        <v>« Երևանի Նորք Մարաշի շախմատի մանկապատանեկան մարզադպրոց» ՀՈԱԿ-ի</v>
      </c>
      <c r="B2" s="529"/>
      <c r="C2" s="529"/>
      <c r="D2" s="529"/>
      <c r="E2" s="52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0" t="s">
        <v>127</v>
      </c>
      <c r="B3" s="530"/>
      <c r="C3" s="530"/>
      <c r="D3" s="530"/>
      <c r="E3" s="53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1" t="s">
        <v>208</v>
      </c>
      <c r="B4" s="531"/>
      <c r="C4" s="531"/>
      <c r="D4" s="531"/>
      <c r="E4" s="53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2" t="s">
        <v>132</v>
      </c>
      <c r="B7" s="523"/>
      <c r="C7" s="523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0.05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hidden="1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hidden="1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hidden="1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hidden="1" customHeight="1">
      <c r="A13" s="166">
        <v>1.5</v>
      </c>
      <c r="B13" s="168"/>
      <c r="C13" s="166" t="s">
        <v>142</v>
      </c>
      <c r="D13" s="29"/>
      <c r="E13" s="29"/>
    </row>
    <row r="14" spans="1:22" ht="18" hidden="1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hidden="1" customHeight="1">
      <c r="A15" s="166">
        <v>1.7</v>
      </c>
      <c r="B15" s="168"/>
      <c r="C15" s="166" t="s">
        <v>165</v>
      </c>
      <c r="D15" s="29"/>
      <c r="E15" s="29"/>
    </row>
    <row r="16" spans="1:22" ht="22.5" hidden="1" customHeight="1">
      <c r="A16" s="166">
        <v>1.8</v>
      </c>
      <c r="B16" s="168"/>
      <c r="C16" s="170" t="s">
        <v>164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1.1000000000000001</v>
      </c>
      <c r="B25" s="491" t="s">
        <v>284</v>
      </c>
      <c r="C25" s="166" t="s">
        <v>145</v>
      </c>
      <c r="D25" s="29">
        <v>0.05</v>
      </c>
      <c r="E25" s="29"/>
    </row>
    <row r="26" spans="1:22" ht="27.75" hidden="1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hidden="1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hidden="1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hidden="1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hidden="1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153</v>
      </c>
      <c r="D31" s="29"/>
      <c r="E31" s="29"/>
    </row>
    <row r="32" spans="1:22" ht="21" hidden="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hidden="1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0.05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2" t="s">
        <v>157</v>
      </c>
      <c r="B35" s="523"/>
      <c r="C35" s="523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60.3</v>
      </c>
      <c r="E36" s="29" t="s">
        <v>281</v>
      </c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10</v>
      </c>
      <c r="E37" s="29" t="s">
        <v>281</v>
      </c>
    </row>
    <row r="38" spans="1:22" ht="21" hidden="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hidden="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1.3</v>
      </c>
      <c r="B40" s="167" t="s">
        <v>176</v>
      </c>
      <c r="C40" s="166" t="s">
        <v>143</v>
      </c>
      <c r="D40" s="29">
        <v>4.8499999999999996</v>
      </c>
      <c r="E40" s="29" t="s">
        <v>281</v>
      </c>
    </row>
    <row r="41" spans="1:22" ht="33.75" customHeight="1">
      <c r="A41" s="166">
        <v>1.4</v>
      </c>
      <c r="B41" s="168" t="s">
        <v>282</v>
      </c>
      <c r="C41" s="166" t="s">
        <v>283</v>
      </c>
      <c r="D41" s="29">
        <v>4</v>
      </c>
      <c r="E41" s="29" t="s">
        <v>281</v>
      </c>
    </row>
    <row r="42" spans="1:22" ht="23.25" customHeight="1">
      <c r="A42" s="166">
        <v>1.5</v>
      </c>
      <c r="B42" s="167" t="s">
        <v>176</v>
      </c>
      <c r="C42" s="170" t="s">
        <v>203</v>
      </c>
      <c r="D42" s="29">
        <v>5</v>
      </c>
      <c r="E42" s="29" t="s">
        <v>281</v>
      </c>
    </row>
    <row r="43" spans="1:22" ht="23.25" customHeight="1">
      <c r="A43" s="166">
        <v>1.6</v>
      </c>
      <c r="B43" s="179" t="s">
        <v>285</v>
      </c>
      <c r="C43" s="170" t="s">
        <v>286</v>
      </c>
      <c r="D43" s="29">
        <v>738.3</v>
      </c>
      <c r="E43" s="29" t="s">
        <v>281</v>
      </c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hidden="1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hidden="1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hidden="1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hidden="1" customHeight="1">
      <c r="A52" s="166">
        <v>2.8</v>
      </c>
      <c r="B52" s="168"/>
      <c r="C52" s="170" t="s">
        <v>151</v>
      </c>
      <c r="D52" s="29"/>
      <c r="E52" s="29"/>
    </row>
    <row r="53" spans="1:22" ht="33" hidden="1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hidden="1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hidden="1" customHeight="1">
      <c r="A55" s="166">
        <v>1.2</v>
      </c>
      <c r="B55" s="179"/>
      <c r="C55" s="166" t="s">
        <v>153</v>
      </c>
      <c r="D55" s="29"/>
      <c r="E55" s="166"/>
    </row>
    <row r="56" spans="1:22" ht="24.75" hidden="1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hidden="1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SUM(D36:D43)</f>
        <v>822.44999999999993</v>
      </c>
      <c r="E58" s="183"/>
      <c r="F58" s="258">
        <f>+D58-D43</f>
        <v>84.149999999999977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f>+'Dramakan hosqer'!F12</f>
        <v>352.09999999999854</v>
      </c>
      <c r="D61" s="524" t="s">
        <v>160</v>
      </c>
      <c r="E61" s="525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6" t="str">
        <f>+'Ekamut-caxs'!D69</f>
        <v>Գևորգ Հարությունյան</v>
      </c>
      <c r="E63" s="52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1" t="s">
        <v>90</v>
      </c>
      <c r="E64" s="52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6" t="str">
        <f>+'Ekamut-caxs'!D71</f>
        <v>Շուշան Ամիրխանյան</v>
      </c>
      <c r="E65" s="52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1" t="s">
        <v>90</v>
      </c>
      <c r="E66" s="52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r9eP7Allb70IlZY0HX4gpH47QKAhM7lTaw2SaqoNbAP0RsCxaWcDUwrVTjTESHdA8VAHOFanX2VPKFf8BHveOw==" saltValue="mmsp6SjIoo/6kT2qa2GFY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C32" sqref="C3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5" t="s">
        <v>65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5" s="20" customFormat="1" ht="20.25">
      <c r="A2" s="503" t="str">
        <f>+'Ekamut-caxs'!A7:D7</f>
        <v>« Երևանի Նորք Մարաշի շախմատի մանկապատանեկան մարզադպրոց» ՀՈԱԿ-ի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19"/>
      <c r="O2" s="19"/>
    </row>
    <row r="3" spans="1:15" ht="17.25">
      <c r="A3" s="530" t="s">
        <v>276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</row>
    <row r="4" spans="1:15" ht="21" customHeight="1" thickBot="1">
      <c r="M4" s="125" t="s">
        <v>0</v>
      </c>
    </row>
    <row r="5" spans="1:15" ht="21" customHeight="1">
      <c r="A5" s="536" t="s">
        <v>199</v>
      </c>
      <c r="B5" s="536" t="s">
        <v>66</v>
      </c>
      <c r="C5" s="537" t="s">
        <v>187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126</v>
      </c>
    </row>
    <row r="6" spans="1:15" ht="146.25" customHeight="1">
      <c r="A6" s="536"/>
      <c r="B6" s="536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39"/>
    </row>
    <row r="7" spans="1:15" ht="31.5" customHeight="1">
      <c r="A7" s="236">
        <v>1</v>
      </c>
      <c r="B7" s="252" t="s">
        <v>173</v>
      </c>
      <c r="C7" s="436">
        <v>17814</v>
      </c>
      <c r="D7" s="436">
        <v>0</v>
      </c>
      <c r="E7" s="436">
        <v>0</v>
      </c>
      <c r="F7" s="436">
        <v>778.8</v>
      </c>
      <c r="G7" s="436">
        <f>4*104+4*14+0.4</f>
        <v>472.4</v>
      </c>
      <c r="H7" s="436">
        <v>26</v>
      </c>
      <c r="I7" s="436">
        <v>0</v>
      </c>
      <c r="J7" s="436">
        <v>0</v>
      </c>
      <c r="K7" s="436">
        <v>0</v>
      </c>
      <c r="L7" s="436"/>
      <c r="M7" s="250">
        <f>ROUND(SUM(C7:L7),1)</f>
        <v>19091.2</v>
      </c>
    </row>
    <row r="8" spans="1:15" ht="43.5" customHeight="1">
      <c r="A8" s="236">
        <v>2</v>
      </c>
      <c r="B8" s="295" t="s">
        <v>87</v>
      </c>
      <c r="C8" s="436">
        <f>3*12</f>
        <v>36</v>
      </c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36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19127.2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45" t="s">
        <v>262</v>
      </c>
      <c r="C11" s="545"/>
      <c r="D11" s="443"/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43"/>
      <c r="C12" s="544"/>
      <c r="D12" s="544"/>
      <c r="E12" s="544"/>
      <c r="F12" s="544"/>
      <c r="G12" s="544"/>
      <c r="H12" s="544"/>
      <c r="I12" s="544"/>
      <c r="J12" s="439"/>
      <c r="K12" s="439"/>
      <c r="L12" s="438"/>
      <c r="M12" s="441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40"/>
      <c r="K13" s="540"/>
      <c r="L13" s="540"/>
      <c r="M13" s="223"/>
    </row>
    <row r="14" spans="1:15" s="144" customFormat="1" ht="69" customHeight="1">
      <c r="B14" s="541" t="s">
        <v>172</v>
      </c>
      <c r="C14" s="542"/>
      <c r="E14" s="541" t="s">
        <v>171</v>
      </c>
      <c r="F14" s="542"/>
      <c r="G14" s="247"/>
      <c r="H14" s="532"/>
      <c r="I14" s="532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4" t="str">
        <f>+'Ekamut-caxs'!D69</f>
        <v>Գևորգ Հարությունյան</v>
      </c>
      <c r="H19" s="534"/>
      <c r="I19" s="534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3" t="s">
        <v>90</v>
      </c>
      <c r="H20" s="533"/>
      <c r="I20" s="533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4" t="str">
        <f>+'Ekamut-caxs'!D71</f>
        <v>Շուշան Ամիրխանյան</v>
      </c>
      <c r="H21" s="534"/>
      <c r="I21" s="534"/>
      <c r="J21" s="129"/>
      <c r="K21" s="129"/>
    </row>
    <row r="22" spans="2:13" s="119" customFormat="1" ht="18.75" customHeight="1">
      <c r="E22" s="130" t="s">
        <v>89</v>
      </c>
      <c r="F22" s="131"/>
      <c r="G22" s="533" t="s">
        <v>90</v>
      </c>
      <c r="H22" s="533"/>
      <c r="I22" s="533"/>
      <c r="J22" s="122"/>
      <c r="K22" s="122"/>
    </row>
    <row r="23" spans="2:13" s="120" customFormat="1" ht="16.5">
      <c r="C23" s="122"/>
      <c r="D23" s="122"/>
    </row>
  </sheetData>
  <sheetProtection algorithmName="SHA-512" hashValue="7l8OFIdMgjUGQKk5tE6wUSQUjULdcYGu9+meBhA8WGyrkbwReYldwRycRR7u3teSqEtJiUdi7hb2C3+con0YGg==" saltValue="/zsrAJFK7S2miG/midafYQ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SheetLayoutView="100" workbookViewId="0">
      <selection activeCell="C32" sqref="C32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36" customFormat="1" ht="21.75" customHeight="1">
      <c r="A2" s="548" t="str">
        <f>+'Ekamut-caxs'!A7:E7</f>
        <v>« Երևանի Նորք Մարաշի շախմատի մանկապատանեկան մարզադպրոց» ՀՈԱԿ-ի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36" customFormat="1" ht="21" customHeight="1">
      <c r="A3" s="548" t="s">
        <v>91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/>
    <row r="5" spans="1:15" s="338" customFormat="1" ht="24.75" customHeight="1">
      <c r="A5" s="553" t="s">
        <v>111</v>
      </c>
      <c r="B5" s="553" t="s">
        <v>92</v>
      </c>
      <c r="C5" s="554" t="s">
        <v>93</v>
      </c>
      <c r="D5" s="554"/>
      <c r="E5" s="554"/>
      <c r="F5" s="554"/>
      <c r="G5" s="554" t="s">
        <v>94</v>
      </c>
      <c r="H5" s="554"/>
      <c r="I5" s="554"/>
      <c r="J5" s="554"/>
      <c r="K5" s="554" t="s">
        <v>117</v>
      </c>
      <c r="L5" s="554"/>
      <c r="M5" s="554"/>
      <c r="N5" s="554"/>
      <c r="O5" s="554"/>
    </row>
    <row r="6" spans="1:15" s="341" customFormat="1" ht="51" customHeight="1">
      <c r="A6" s="553"/>
      <c r="B6" s="553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0">
        <v>1</v>
      </c>
      <c r="B7" s="411" t="s">
        <v>95</v>
      </c>
      <c r="C7" s="343">
        <v>605</v>
      </c>
      <c r="D7" s="344">
        <v>86938.5</v>
      </c>
      <c r="E7" s="343">
        <v>484</v>
      </c>
      <c r="F7" s="412">
        <f t="shared" ref="F7:F16" si="0">+E7*143.7</f>
        <v>69550.799999999988</v>
      </c>
      <c r="G7" s="343">
        <f>80.72+140.38</f>
        <v>221.1</v>
      </c>
      <c r="H7" s="490">
        <v>11017.23</v>
      </c>
      <c r="I7" s="343">
        <f>73.09+146.61</f>
        <v>219.70000000000002</v>
      </c>
      <c r="J7" s="412">
        <f>+I7*53.48</f>
        <v>11749.556</v>
      </c>
      <c r="K7" s="349"/>
      <c r="L7" s="343"/>
      <c r="M7" s="346">
        <f>+L7*200.47</f>
        <v>0</v>
      </c>
      <c r="N7" s="345">
        <f>+L7*5.522</f>
        <v>0</v>
      </c>
      <c r="O7" s="346">
        <f>+N7+M7</f>
        <v>0</v>
      </c>
    </row>
    <row r="8" spans="1:15" ht="19.5" customHeight="1">
      <c r="A8" s="410">
        <v>2</v>
      </c>
      <c r="B8" s="411" t="s">
        <v>240</v>
      </c>
      <c r="C8" s="343">
        <v>544</v>
      </c>
      <c r="D8" s="344">
        <v>78172.800000000003</v>
      </c>
      <c r="E8" s="343">
        <f>+C8</f>
        <v>544</v>
      </c>
      <c r="F8" s="412">
        <f t="shared" si="0"/>
        <v>78172.799999999988</v>
      </c>
      <c r="G8" s="343">
        <f>72.8+138.27</f>
        <v>211.07</v>
      </c>
      <c r="H8" s="490">
        <v>10560.02</v>
      </c>
      <c r="I8" s="343">
        <f t="shared" ref="I8:I18" si="1">+G8</f>
        <v>211.07</v>
      </c>
      <c r="J8" s="412">
        <f t="shared" ref="J8:J18" si="2">+I8*53.48</f>
        <v>11288.023599999999</v>
      </c>
      <c r="K8" s="349"/>
      <c r="L8" s="343">
        <f>+K8</f>
        <v>0</v>
      </c>
      <c r="M8" s="346">
        <f t="shared" ref="M8:M18" si="3">+L8*200.47</f>
        <v>0</v>
      </c>
      <c r="N8" s="345">
        <f t="shared" ref="N8:N18" si="4">+L8*5.522</f>
        <v>0</v>
      </c>
      <c r="O8" s="346">
        <f t="shared" ref="O8:O18" si="5">+N8+M8</f>
        <v>0</v>
      </c>
    </row>
    <row r="9" spans="1:15" ht="19.5" customHeight="1">
      <c r="A9" s="410">
        <v>3</v>
      </c>
      <c r="B9" s="411" t="s">
        <v>96</v>
      </c>
      <c r="C9" s="343">
        <v>310</v>
      </c>
      <c r="D9" s="344">
        <v>44547</v>
      </c>
      <c r="E9" s="343">
        <f t="shared" ref="E9:E18" si="6">+C9</f>
        <v>310</v>
      </c>
      <c r="F9" s="412">
        <f t="shared" si="0"/>
        <v>44547</v>
      </c>
      <c r="G9" s="343">
        <f>78.78+144.29</f>
        <v>223.07</v>
      </c>
      <c r="H9" s="490">
        <v>11141.98</v>
      </c>
      <c r="I9" s="343">
        <f t="shared" si="1"/>
        <v>223.07</v>
      </c>
      <c r="J9" s="412">
        <f t="shared" si="2"/>
        <v>11929.783599999999</v>
      </c>
      <c r="K9" s="349"/>
      <c r="L9" s="343">
        <f t="shared" ref="L9:L18" si="7">+K9</f>
        <v>0</v>
      </c>
      <c r="M9" s="346">
        <f t="shared" si="3"/>
        <v>0</v>
      </c>
      <c r="N9" s="345">
        <f t="shared" si="4"/>
        <v>0</v>
      </c>
      <c r="O9" s="346">
        <f t="shared" si="5"/>
        <v>0</v>
      </c>
    </row>
    <row r="10" spans="1:15" ht="19.5" customHeight="1">
      <c r="A10" s="410">
        <v>4</v>
      </c>
      <c r="B10" s="411" t="s">
        <v>97</v>
      </c>
      <c r="C10" s="343">
        <v>44</v>
      </c>
      <c r="D10" s="344">
        <v>6322.8</v>
      </c>
      <c r="E10" s="343">
        <f t="shared" si="6"/>
        <v>44</v>
      </c>
      <c r="F10" s="412">
        <f t="shared" si="0"/>
        <v>6322.7999999999993</v>
      </c>
      <c r="G10" s="343">
        <f>77.76+116.57</f>
        <v>194.32999999999998</v>
      </c>
      <c r="H10" s="490">
        <v>9615.17</v>
      </c>
      <c r="I10" s="343">
        <f t="shared" si="1"/>
        <v>194.32999999999998</v>
      </c>
      <c r="J10" s="412">
        <f t="shared" si="2"/>
        <v>10392.768399999999</v>
      </c>
      <c r="K10" s="349"/>
      <c r="L10" s="343">
        <f t="shared" si="7"/>
        <v>0</v>
      </c>
      <c r="M10" s="346">
        <f t="shared" si="3"/>
        <v>0</v>
      </c>
      <c r="N10" s="345">
        <f t="shared" si="4"/>
        <v>0</v>
      </c>
      <c r="O10" s="346">
        <f t="shared" si="5"/>
        <v>0</v>
      </c>
    </row>
    <row r="11" spans="1:15" ht="19.5" customHeight="1">
      <c r="A11" s="410">
        <v>5</v>
      </c>
      <c r="B11" s="411" t="s">
        <v>98</v>
      </c>
      <c r="C11" s="349"/>
      <c r="D11" s="347"/>
      <c r="E11" s="343">
        <f t="shared" si="6"/>
        <v>0</v>
      </c>
      <c r="F11" s="412">
        <f t="shared" si="0"/>
        <v>0</v>
      </c>
      <c r="G11" s="343">
        <f>67.85+94.36</f>
        <v>162.20999999999998</v>
      </c>
      <c r="H11" s="490">
        <v>7996.49</v>
      </c>
      <c r="I11" s="343">
        <f t="shared" si="1"/>
        <v>162.20999999999998</v>
      </c>
      <c r="J11" s="412">
        <f t="shared" si="2"/>
        <v>8674.9907999999978</v>
      </c>
      <c r="K11" s="349"/>
      <c r="L11" s="343">
        <f t="shared" si="7"/>
        <v>0</v>
      </c>
      <c r="M11" s="346">
        <f t="shared" si="3"/>
        <v>0</v>
      </c>
      <c r="N11" s="345">
        <f t="shared" si="4"/>
        <v>0</v>
      </c>
      <c r="O11" s="346">
        <f t="shared" si="5"/>
        <v>0</v>
      </c>
    </row>
    <row r="12" spans="1:15" ht="19.5" customHeight="1">
      <c r="A12" s="410">
        <v>6</v>
      </c>
      <c r="B12" s="411" t="s">
        <v>99</v>
      </c>
      <c r="C12" s="349"/>
      <c r="D12" s="347"/>
      <c r="E12" s="343">
        <f t="shared" si="6"/>
        <v>0</v>
      </c>
      <c r="F12" s="412">
        <f t="shared" si="0"/>
        <v>0</v>
      </c>
      <c r="G12" s="343">
        <f>52.49+76.91</f>
        <v>129.4</v>
      </c>
      <c r="H12" s="490">
        <v>6395.41</v>
      </c>
      <c r="I12" s="343">
        <f t="shared" si="1"/>
        <v>129.4</v>
      </c>
      <c r="J12" s="412">
        <f t="shared" si="2"/>
        <v>6920.3119999999999</v>
      </c>
      <c r="K12" s="349"/>
      <c r="L12" s="343">
        <f t="shared" si="7"/>
        <v>0</v>
      </c>
      <c r="M12" s="346">
        <f t="shared" si="3"/>
        <v>0</v>
      </c>
      <c r="N12" s="345">
        <f t="shared" si="4"/>
        <v>0</v>
      </c>
      <c r="O12" s="346">
        <f t="shared" si="5"/>
        <v>0</v>
      </c>
    </row>
    <row r="13" spans="1:15" ht="19.5" customHeight="1">
      <c r="A13" s="410">
        <v>7</v>
      </c>
      <c r="B13" s="411" t="s">
        <v>100</v>
      </c>
      <c r="C13" s="349"/>
      <c r="D13" s="347"/>
      <c r="E13" s="343">
        <f t="shared" si="6"/>
        <v>0</v>
      </c>
      <c r="F13" s="412">
        <f t="shared" si="0"/>
        <v>0</v>
      </c>
      <c r="G13" s="343">
        <f>50.7+56.6</f>
        <v>107.30000000000001</v>
      </c>
      <c r="H13" s="490">
        <v>5231.3999999999996</v>
      </c>
      <c r="I13" s="343">
        <f t="shared" si="1"/>
        <v>107.30000000000001</v>
      </c>
      <c r="J13" s="412">
        <f t="shared" si="2"/>
        <v>5738.4040000000005</v>
      </c>
      <c r="K13" s="349"/>
      <c r="L13" s="343">
        <f t="shared" si="7"/>
        <v>0</v>
      </c>
      <c r="M13" s="346">
        <f t="shared" si="3"/>
        <v>0</v>
      </c>
      <c r="N13" s="345">
        <f t="shared" si="4"/>
        <v>0</v>
      </c>
      <c r="O13" s="346">
        <f t="shared" si="5"/>
        <v>0</v>
      </c>
    </row>
    <row r="14" spans="1:15" ht="19.5" customHeight="1">
      <c r="A14" s="410">
        <v>8</v>
      </c>
      <c r="B14" s="413" t="s">
        <v>101</v>
      </c>
      <c r="C14" s="349"/>
      <c r="D14" s="347"/>
      <c r="E14" s="343">
        <f t="shared" si="6"/>
        <v>0</v>
      </c>
      <c r="F14" s="412">
        <f t="shared" si="0"/>
        <v>0</v>
      </c>
      <c r="G14" s="343">
        <f>54.34+67.63</f>
        <v>121.97</v>
      </c>
      <c r="H14" s="490">
        <v>5979.56</v>
      </c>
      <c r="I14" s="343">
        <f t="shared" si="1"/>
        <v>121.97</v>
      </c>
      <c r="J14" s="412">
        <f t="shared" si="2"/>
        <v>6522.9555999999993</v>
      </c>
      <c r="K14" s="349"/>
      <c r="L14" s="343">
        <f t="shared" si="7"/>
        <v>0</v>
      </c>
      <c r="M14" s="346">
        <f t="shared" si="3"/>
        <v>0</v>
      </c>
      <c r="N14" s="345">
        <f t="shared" si="4"/>
        <v>0</v>
      </c>
      <c r="O14" s="346">
        <f t="shared" si="5"/>
        <v>0</v>
      </c>
    </row>
    <row r="15" spans="1:15" ht="19.5" customHeight="1">
      <c r="A15" s="410">
        <v>9</v>
      </c>
      <c r="B15" s="413" t="s">
        <v>102</v>
      </c>
      <c r="C15" s="349"/>
      <c r="D15" s="347"/>
      <c r="E15" s="343">
        <f t="shared" si="6"/>
        <v>0</v>
      </c>
      <c r="F15" s="412">
        <f t="shared" si="0"/>
        <v>0</v>
      </c>
      <c r="G15" s="343">
        <f>40.86+79.02</f>
        <v>119.88</v>
      </c>
      <c r="H15" s="490">
        <v>6002.58</v>
      </c>
      <c r="I15" s="343">
        <f t="shared" si="1"/>
        <v>119.88</v>
      </c>
      <c r="J15" s="412">
        <f t="shared" si="2"/>
        <v>6411.1823999999997</v>
      </c>
      <c r="K15" s="349"/>
      <c r="L15" s="343">
        <f t="shared" si="7"/>
        <v>0</v>
      </c>
      <c r="M15" s="346">
        <f t="shared" si="3"/>
        <v>0</v>
      </c>
      <c r="N15" s="345">
        <f t="shared" si="4"/>
        <v>0</v>
      </c>
      <c r="O15" s="346">
        <f t="shared" si="5"/>
        <v>0</v>
      </c>
    </row>
    <row r="16" spans="1:15" ht="19.5" customHeight="1">
      <c r="A16" s="410">
        <v>10</v>
      </c>
      <c r="B16" s="413" t="s">
        <v>103</v>
      </c>
      <c r="C16" s="349"/>
      <c r="D16" s="347"/>
      <c r="E16" s="343">
        <f t="shared" si="6"/>
        <v>0</v>
      </c>
      <c r="F16" s="412">
        <f t="shared" si="0"/>
        <v>0</v>
      </c>
      <c r="G16" s="343">
        <f>63.35+125.61</f>
        <v>188.96</v>
      </c>
      <c r="H16" s="490">
        <v>9472.08</v>
      </c>
      <c r="I16" s="343">
        <f t="shared" si="1"/>
        <v>188.96</v>
      </c>
      <c r="J16" s="412">
        <f t="shared" si="2"/>
        <v>10105.5808</v>
      </c>
      <c r="K16" s="349"/>
      <c r="L16" s="343">
        <f t="shared" si="7"/>
        <v>0</v>
      </c>
      <c r="M16" s="346">
        <f t="shared" si="3"/>
        <v>0</v>
      </c>
      <c r="N16" s="345">
        <f t="shared" si="4"/>
        <v>0</v>
      </c>
      <c r="O16" s="346">
        <f t="shared" si="5"/>
        <v>0</v>
      </c>
    </row>
    <row r="17" spans="1:15" ht="19.5" customHeight="1">
      <c r="A17" s="410">
        <v>11</v>
      </c>
      <c r="B17" s="413" t="s">
        <v>104</v>
      </c>
      <c r="C17" s="414">
        <v>76</v>
      </c>
      <c r="D17" s="348">
        <v>10921.2</v>
      </c>
      <c r="E17" s="343">
        <f t="shared" si="6"/>
        <v>76</v>
      </c>
      <c r="F17" s="412">
        <f>+E17*143.7</f>
        <v>10921.199999999999</v>
      </c>
      <c r="G17" s="414">
        <f>95.09+148.45</f>
        <v>243.54</v>
      </c>
      <c r="H17" s="348">
        <v>12073.62</v>
      </c>
      <c r="I17" s="343">
        <f t="shared" si="1"/>
        <v>243.54</v>
      </c>
      <c r="J17" s="412">
        <f t="shared" si="2"/>
        <v>13024.519199999999</v>
      </c>
      <c r="K17" s="343"/>
      <c r="L17" s="343">
        <f t="shared" si="7"/>
        <v>0</v>
      </c>
      <c r="M17" s="346">
        <f t="shared" si="3"/>
        <v>0</v>
      </c>
      <c r="N17" s="345">
        <f t="shared" si="4"/>
        <v>0</v>
      </c>
      <c r="O17" s="346">
        <f t="shared" si="5"/>
        <v>0</v>
      </c>
    </row>
    <row r="18" spans="1:15" ht="19.5" customHeight="1">
      <c r="A18" s="410">
        <v>12</v>
      </c>
      <c r="B18" s="413" t="s">
        <v>105</v>
      </c>
      <c r="C18" s="414">
        <v>420</v>
      </c>
      <c r="D18" s="348">
        <v>60354</v>
      </c>
      <c r="E18" s="343">
        <f t="shared" si="6"/>
        <v>420</v>
      </c>
      <c r="F18" s="412">
        <f>+E18*143.7</f>
        <v>60353.999999999993</v>
      </c>
      <c r="G18" s="414">
        <f>67.29+133.18</f>
        <v>200.47000000000003</v>
      </c>
      <c r="H18" s="348">
        <v>10048.24</v>
      </c>
      <c r="I18" s="343">
        <f t="shared" si="1"/>
        <v>200.47000000000003</v>
      </c>
      <c r="J18" s="412">
        <f t="shared" si="2"/>
        <v>10721.135600000001</v>
      </c>
      <c r="K18" s="343"/>
      <c r="L18" s="343">
        <f t="shared" si="7"/>
        <v>0</v>
      </c>
      <c r="M18" s="346">
        <f t="shared" si="3"/>
        <v>0</v>
      </c>
      <c r="N18" s="345">
        <f t="shared" si="4"/>
        <v>0</v>
      </c>
      <c r="O18" s="346">
        <f t="shared" si="5"/>
        <v>0</v>
      </c>
    </row>
    <row r="19" spans="1:15" ht="32.25" customHeight="1">
      <c r="A19" s="415"/>
      <c r="B19" s="409" t="s">
        <v>88</v>
      </c>
      <c r="C19" s="416">
        <f t="shared" ref="C19:K19" si="8">SUM(C7:C18)</f>
        <v>1999</v>
      </c>
      <c r="D19" s="376">
        <f t="shared" si="8"/>
        <v>287256.3</v>
      </c>
      <c r="E19" s="416">
        <f t="shared" si="8"/>
        <v>1878</v>
      </c>
      <c r="F19" s="376">
        <f>SUM(F7:F18)</f>
        <v>269868.59999999998</v>
      </c>
      <c r="G19" s="416">
        <f>SUM(G7:G18)</f>
        <v>2123.3000000000002</v>
      </c>
      <c r="H19" s="376">
        <f>SUM(H7:H18)</f>
        <v>105533.78000000001</v>
      </c>
      <c r="I19" s="416">
        <f>SUM(I7:I18)</f>
        <v>2121.8999999999996</v>
      </c>
      <c r="J19" s="376">
        <f>SUM(J7:J18)</f>
        <v>113479.212</v>
      </c>
      <c r="K19" s="416">
        <f t="shared" si="8"/>
        <v>0</v>
      </c>
      <c r="L19" s="416">
        <f>SUM(L7:L18)</f>
        <v>0</v>
      </c>
      <c r="M19" s="376">
        <f>SUM(M7:M18)</f>
        <v>0</v>
      </c>
      <c r="N19" s="417">
        <f>SUM(N7:N18)</f>
        <v>0</v>
      </c>
      <c r="O19" s="376">
        <f>SUM(O7:O18)</f>
        <v>0</v>
      </c>
    </row>
    <row r="20" spans="1:15" ht="21.75" customHeight="1">
      <c r="B20" s="353"/>
      <c r="C20" s="354"/>
      <c r="D20" s="355"/>
      <c r="E20" s="354"/>
      <c r="F20" s="355">
        <f>ROUND(F19/1000,1)</f>
        <v>269.89999999999998</v>
      </c>
      <c r="G20" s="354"/>
      <c r="H20" s="355"/>
      <c r="I20" s="354"/>
      <c r="J20" s="355">
        <f>ROUND(J19/1000,1)</f>
        <v>113.5</v>
      </c>
      <c r="K20" s="354"/>
      <c r="L20" s="354"/>
      <c r="M20" s="355">
        <f>ROUND(M19/1000,1)</f>
        <v>0</v>
      </c>
      <c r="N20" s="355">
        <f t="shared" ref="N20:O20" si="9">ROUND(N19/1000,1)</f>
        <v>0</v>
      </c>
      <c r="O20" s="355">
        <f t="shared" si="9"/>
        <v>0</v>
      </c>
    </row>
    <row r="21" spans="1:15" ht="33.75" customHeight="1" thickBot="1">
      <c r="B21" s="547" t="s">
        <v>241</v>
      </c>
      <c r="C21" s="547"/>
      <c r="D21" s="547"/>
      <c r="E21" s="356"/>
      <c r="F21" s="357"/>
      <c r="H21" s="356"/>
      <c r="M21" s="355"/>
    </row>
    <row r="22" spans="1:15" s="336" customFormat="1" ht="34.5" customHeight="1">
      <c r="A22" s="358"/>
      <c r="B22" s="359" t="s">
        <v>121</v>
      </c>
      <c r="C22" s="360" t="s">
        <v>122</v>
      </c>
      <c r="D22" s="360" t="s">
        <v>239</v>
      </c>
      <c r="E22" s="360" t="s">
        <v>239</v>
      </c>
      <c r="F22" s="361" t="s">
        <v>239</v>
      </c>
      <c r="G22" s="360" t="s">
        <v>122</v>
      </c>
      <c r="H22" s="360" t="s">
        <v>239</v>
      </c>
      <c r="I22" s="360" t="s">
        <v>239</v>
      </c>
      <c r="J22" s="362" t="s">
        <v>239</v>
      </c>
      <c r="K22" s="360" t="s">
        <v>122</v>
      </c>
      <c r="L22" s="360" t="s">
        <v>239</v>
      </c>
      <c r="M22" s="363" t="s">
        <v>239</v>
      </c>
      <c r="N22" s="358" t="s">
        <v>239</v>
      </c>
      <c r="O22" s="362" t="s">
        <v>239</v>
      </c>
    </row>
    <row r="23" spans="1:15" ht="23.25" customHeight="1">
      <c r="A23" s="364">
        <v>1</v>
      </c>
      <c r="B23" s="365"/>
      <c r="C23" s="348"/>
      <c r="D23" s="348" t="s">
        <v>239</v>
      </c>
      <c r="E23" s="348" t="s">
        <v>239</v>
      </c>
      <c r="F23" s="344"/>
      <c r="G23" s="366"/>
      <c r="H23" s="348" t="s">
        <v>239</v>
      </c>
      <c r="I23" s="348" t="s">
        <v>239</v>
      </c>
      <c r="J23" s="367"/>
      <c r="K23" s="366"/>
      <c r="L23" s="348" t="s">
        <v>239</v>
      </c>
      <c r="M23" s="368"/>
      <c r="N23" s="418" t="s">
        <v>239</v>
      </c>
      <c r="O23" s="419" t="s">
        <v>239</v>
      </c>
    </row>
    <row r="24" spans="1:15" ht="23.25" customHeight="1">
      <c r="A24" s="364">
        <v>2</v>
      </c>
      <c r="B24" s="365"/>
      <c r="C24" s="348"/>
      <c r="D24" s="348" t="s">
        <v>239</v>
      </c>
      <c r="E24" s="348" t="s">
        <v>239</v>
      </c>
      <c r="F24" s="344"/>
      <c r="G24" s="366"/>
      <c r="H24" s="348" t="s">
        <v>239</v>
      </c>
      <c r="I24" s="348" t="s">
        <v>239</v>
      </c>
      <c r="J24" s="367"/>
      <c r="K24" s="366"/>
      <c r="L24" s="348" t="s">
        <v>239</v>
      </c>
      <c r="M24" s="368"/>
      <c r="N24" s="418" t="s">
        <v>239</v>
      </c>
      <c r="O24" s="419" t="s">
        <v>239</v>
      </c>
    </row>
    <row r="25" spans="1:15" s="341" customFormat="1" ht="23.25" customHeight="1">
      <c r="A25" s="342">
        <v>3</v>
      </c>
      <c r="B25" s="369"/>
      <c r="C25" s="370"/>
      <c r="D25" s="370" t="s">
        <v>239</v>
      </c>
      <c r="E25" s="370" t="s">
        <v>239</v>
      </c>
      <c r="F25" s="371"/>
      <c r="G25" s="372"/>
      <c r="H25" s="370" t="s">
        <v>239</v>
      </c>
      <c r="I25" s="370" t="s">
        <v>239</v>
      </c>
      <c r="J25" s="371"/>
      <c r="K25" s="372"/>
      <c r="L25" s="370" t="s">
        <v>239</v>
      </c>
      <c r="M25" s="373"/>
      <c r="N25" s="420" t="s">
        <v>239</v>
      </c>
      <c r="O25" s="421" t="s">
        <v>239</v>
      </c>
    </row>
    <row r="26" spans="1:15" s="336" customFormat="1" ht="24" customHeight="1">
      <c r="A26" s="374"/>
      <c r="B26" s="375" t="s">
        <v>67</v>
      </c>
      <c r="C26" s="376" t="s">
        <v>239</v>
      </c>
      <c r="D26" s="376" t="s">
        <v>239</v>
      </c>
      <c r="E26" s="376" t="s">
        <v>239</v>
      </c>
      <c r="F26" s="377">
        <f>SUM(F23:F25)</f>
        <v>0</v>
      </c>
      <c r="G26" s="378" t="s">
        <v>239</v>
      </c>
      <c r="H26" s="376" t="s">
        <v>239</v>
      </c>
      <c r="I26" s="376" t="s">
        <v>239</v>
      </c>
      <c r="J26" s="377">
        <f>SUM(J23:J25)</f>
        <v>0</v>
      </c>
      <c r="K26" s="378" t="s">
        <v>239</v>
      </c>
      <c r="L26" s="376" t="s">
        <v>239</v>
      </c>
      <c r="M26" s="379">
        <f>SUM(M23:M25)</f>
        <v>0</v>
      </c>
      <c r="N26" s="374" t="s">
        <v>239</v>
      </c>
      <c r="O26" s="380" t="s">
        <v>239</v>
      </c>
    </row>
    <row r="27" spans="1:15" s="336" customFormat="1" ht="27" customHeight="1" thickBot="1">
      <c r="A27" s="381"/>
      <c r="B27" s="382" t="s">
        <v>196</v>
      </c>
      <c r="C27" s="350"/>
      <c r="D27" s="350" t="s">
        <v>239</v>
      </c>
      <c r="E27" s="350" t="s">
        <v>239</v>
      </c>
      <c r="F27" s="351">
        <f>+F20-F26</f>
        <v>269.89999999999998</v>
      </c>
      <c r="G27" s="383" t="s">
        <v>239</v>
      </c>
      <c r="H27" s="350" t="s">
        <v>239</v>
      </c>
      <c r="I27" s="350" t="s">
        <v>239</v>
      </c>
      <c r="J27" s="351">
        <f>J20-J26</f>
        <v>113.5</v>
      </c>
      <c r="K27" s="383" t="s">
        <v>239</v>
      </c>
      <c r="L27" s="350" t="s">
        <v>239</v>
      </c>
      <c r="M27" s="352">
        <f>M20-M26</f>
        <v>0</v>
      </c>
      <c r="N27" s="381" t="s">
        <v>239</v>
      </c>
      <c r="O27" s="351">
        <f>+O20-M26</f>
        <v>0</v>
      </c>
    </row>
    <row r="28" spans="1:15" s="336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6" customFormat="1" ht="20.25" customHeight="1">
      <c r="B29" s="384"/>
      <c r="F29" s="355"/>
      <c r="M29" s="355"/>
    </row>
    <row r="30" spans="1:15" s="353" customFormat="1" ht="25.5" customHeight="1">
      <c r="B30" s="388"/>
      <c r="C30" s="548" t="s">
        <v>2</v>
      </c>
      <c r="D30" s="548"/>
      <c r="E30" s="388"/>
      <c r="F30" s="388"/>
      <c r="G30" s="549"/>
      <c r="H30" s="549"/>
      <c r="I30" s="389"/>
      <c r="J30" s="550"/>
      <c r="K30" s="550"/>
      <c r="M30" s="357"/>
    </row>
    <row r="31" spans="1:15" s="336" customFormat="1">
      <c r="C31" s="390"/>
      <c r="D31" s="390"/>
      <c r="E31" s="391"/>
      <c r="F31" s="391"/>
      <c r="G31" s="551" t="s">
        <v>89</v>
      </c>
      <c r="H31" s="551"/>
      <c r="I31" s="392"/>
      <c r="J31" s="551" t="s">
        <v>106</v>
      </c>
      <c r="K31" s="551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50"/>
      <c r="H32" s="550"/>
      <c r="I32" s="394"/>
      <c r="J32" s="550"/>
      <c r="K32" s="550"/>
    </row>
    <row r="33" spans="3:13" s="336" customFormat="1">
      <c r="C33" s="356"/>
      <c r="D33" s="356"/>
      <c r="G33" s="551" t="s">
        <v>89</v>
      </c>
      <c r="H33" s="551"/>
      <c r="I33" s="392"/>
      <c r="J33" s="551" t="s">
        <v>106</v>
      </c>
      <c r="K33" s="551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242</v>
      </c>
      <c r="I35" s="397" t="s">
        <v>109</v>
      </c>
      <c r="J35" s="398" t="s">
        <v>185</v>
      </c>
      <c r="K35" s="398"/>
      <c r="L35" s="398" t="s">
        <v>186</v>
      </c>
      <c r="M35" s="398" t="s">
        <v>220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194</v>
      </c>
      <c r="I36" s="546" t="s">
        <v>197</v>
      </c>
      <c r="J36" s="546"/>
      <c r="K36" s="398"/>
      <c r="L36" s="546" t="s">
        <v>217</v>
      </c>
      <c r="M36" s="546"/>
    </row>
    <row r="37" spans="3:13">
      <c r="C37" s="396"/>
      <c r="D37" s="396"/>
      <c r="E37" s="546" t="s">
        <v>198</v>
      </c>
      <c r="F37" s="546"/>
      <c r="I37" s="546"/>
      <c r="J37" s="546"/>
      <c r="K37" s="398"/>
      <c r="L37" s="546"/>
      <c r="M37" s="546"/>
    </row>
    <row r="38" spans="3:13">
      <c r="C38" s="396"/>
      <c r="D38" s="396"/>
      <c r="E38" s="546"/>
      <c r="F38" s="546"/>
    </row>
  </sheetData>
  <sheetProtection algorithmName="SHA-512" hashValue="NT3tTYCflvZf7RGi6gu61sU/DrE837RyPMQGEOj2JbATYu4ZJsgB7XgVkSABvXjoYOkHaNdtlBqpp213yLLAXg==" saltValue="fGSP2YHD8+ZRCuIh59um0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workbookViewId="0">
      <selection activeCell="C32" sqref="C32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56" t="s">
        <v>65</v>
      </c>
      <c r="B1" s="556"/>
      <c r="C1" s="556"/>
      <c r="D1" s="556"/>
      <c r="E1" s="556"/>
      <c r="F1" s="556"/>
    </row>
    <row r="2" spans="1:7" ht="29.25" customHeight="1">
      <c r="A2" s="557" t="str">
        <f>+'Ekamut-caxs'!A7:E7</f>
        <v>« Երևանի Նորք Մարաշի շախմատի մանկապատանեկան մարզադպրոց» ՀՈԱԿ-ի</v>
      </c>
      <c r="B2" s="557"/>
      <c r="C2" s="557"/>
      <c r="D2" s="557"/>
      <c r="E2" s="557"/>
      <c r="F2" s="557"/>
    </row>
    <row r="3" spans="1:7" ht="34.9" customHeight="1">
      <c r="A3" s="557" t="s">
        <v>275</v>
      </c>
      <c r="B3" s="557"/>
      <c r="C3" s="557"/>
      <c r="D3" s="557"/>
      <c r="E3" s="557"/>
      <c r="F3" s="557"/>
    </row>
    <row r="4" spans="1:7" ht="16.5">
      <c r="G4" s="466" t="s">
        <v>268</v>
      </c>
    </row>
    <row r="5" spans="1:7" ht="15.75" thickBot="1"/>
    <row r="6" spans="1:7" ht="60">
      <c r="A6" s="467" t="s">
        <v>3</v>
      </c>
      <c r="B6" s="468" t="s">
        <v>269</v>
      </c>
      <c r="C6" s="469" t="s">
        <v>270</v>
      </c>
      <c r="D6" s="467" t="s">
        <v>271</v>
      </c>
      <c r="E6" s="468" t="s">
        <v>272</v>
      </c>
      <c r="F6" s="469" t="s">
        <v>273</v>
      </c>
    </row>
    <row r="7" spans="1:7" s="474" customFormat="1" ht="39.75" customHeight="1">
      <c r="A7" s="470">
        <v>1</v>
      </c>
      <c r="B7" s="471"/>
      <c r="C7" s="472">
        <f>SUM(C8:C10)</f>
        <v>7</v>
      </c>
      <c r="D7" s="472">
        <f>SUM(D8:D10)</f>
        <v>87</v>
      </c>
      <c r="E7" s="473">
        <f>SUM(E8:E10)</f>
        <v>0</v>
      </c>
      <c r="F7" s="473">
        <f>SUM(F8:F10)</f>
        <v>3</v>
      </c>
    </row>
    <row r="8" spans="1:7" ht="25.5" customHeight="1">
      <c r="A8" s="475">
        <v>1.1000000000000001</v>
      </c>
      <c r="B8" s="489" t="s">
        <v>278</v>
      </c>
      <c r="C8" s="477">
        <v>7</v>
      </c>
      <c r="D8" s="475">
        <v>87</v>
      </c>
      <c r="E8" s="478">
        <v>0</v>
      </c>
      <c r="F8" s="477">
        <v>3</v>
      </c>
    </row>
    <row r="9" spans="1:7" ht="26.25" customHeight="1">
      <c r="A9" s="475">
        <v>1.2</v>
      </c>
      <c r="B9" s="476"/>
      <c r="C9" s="477"/>
      <c r="D9" s="475"/>
      <c r="E9" s="478"/>
      <c r="F9" s="477"/>
    </row>
    <row r="10" spans="1:7" ht="25.5" customHeight="1">
      <c r="A10" s="475">
        <v>1.3</v>
      </c>
      <c r="B10" s="476"/>
      <c r="C10" s="477"/>
      <c r="D10" s="475"/>
      <c r="E10" s="478"/>
      <c r="F10" s="477"/>
    </row>
    <row r="11" spans="1:7" s="474" customFormat="1" ht="42" customHeight="1">
      <c r="A11" s="470">
        <v>2</v>
      </c>
      <c r="B11" s="471"/>
      <c r="C11" s="472">
        <f>SUM(C12:C14)</f>
        <v>0</v>
      </c>
      <c r="D11" s="470">
        <f>SUM(D12:D14)</f>
        <v>0</v>
      </c>
      <c r="E11" s="473">
        <f>SUM(E12:E14)</f>
        <v>0</v>
      </c>
      <c r="F11" s="472">
        <f>SUM(F12:F14)</f>
        <v>0</v>
      </c>
    </row>
    <row r="12" spans="1:7" ht="21.75" customHeight="1">
      <c r="A12" s="475">
        <v>2.1</v>
      </c>
      <c r="B12" s="476"/>
      <c r="C12" s="477"/>
      <c r="D12" s="475"/>
      <c r="E12" s="478"/>
      <c r="F12" s="477"/>
    </row>
    <row r="13" spans="1:7" ht="21.75" customHeight="1">
      <c r="A13" s="475">
        <v>2.2000000000000002</v>
      </c>
      <c r="B13" s="476"/>
      <c r="C13" s="477"/>
      <c r="D13" s="475"/>
      <c r="E13" s="478"/>
      <c r="F13" s="477"/>
    </row>
    <row r="14" spans="1:7" ht="21.75" customHeight="1">
      <c r="A14" s="475">
        <v>2.2999999999999998</v>
      </c>
      <c r="B14" s="476"/>
      <c r="C14" s="477"/>
      <c r="D14" s="475"/>
      <c r="E14" s="478"/>
      <c r="F14" s="479"/>
    </row>
    <row r="15" spans="1:7" s="474" customFormat="1" ht="37.5" customHeight="1">
      <c r="A15" s="470">
        <v>3</v>
      </c>
      <c r="B15" s="471"/>
      <c r="C15" s="472">
        <f>SUM(C16:C18)</f>
        <v>0</v>
      </c>
      <c r="D15" s="470">
        <f>SUM(D16:D18)</f>
        <v>0</v>
      </c>
      <c r="E15" s="473">
        <f>SUM(E16:E18)</f>
        <v>0</v>
      </c>
      <c r="F15" s="472">
        <f>SUM(F16:F18)</f>
        <v>0</v>
      </c>
    </row>
    <row r="16" spans="1:7" ht="23.25" customHeight="1">
      <c r="A16" s="475">
        <v>3.1</v>
      </c>
      <c r="B16" s="476"/>
      <c r="C16" s="477"/>
      <c r="D16" s="475"/>
      <c r="E16" s="478"/>
      <c r="F16" s="479"/>
    </row>
    <row r="17" spans="1:6" ht="23.25" customHeight="1">
      <c r="A17" s="475">
        <v>3.2</v>
      </c>
      <c r="B17" s="476"/>
      <c r="C17" s="477"/>
      <c r="D17" s="475"/>
      <c r="E17" s="478"/>
      <c r="F17" s="479"/>
    </row>
    <row r="18" spans="1:6" ht="23.25" customHeight="1">
      <c r="A18" s="475">
        <v>3.3</v>
      </c>
      <c r="B18" s="476"/>
      <c r="C18" s="477"/>
      <c r="D18" s="475"/>
      <c r="E18" s="478"/>
      <c r="F18" s="479"/>
    </row>
    <row r="19" spans="1:6" s="474" customFormat="1" ht="37.5" customHeight="1">
      <c r="A19" s="470">
        <v>4</v>
      </c>
      <c r="B19" s="471"/>
      <c r="C19" s="472">
        <f>SUM(C20:C22)</f>
        <v>0</v>
      </c>
      <c r="D19" s="470">
        <f>SUM(D20:D22)</f>
        <v>0</v>
      </c>
      <c r="E19" s="473">
        <f>SUM(E20:E22)</f>
        <v>0</v>
      </c>
      <c r="F19" s="472">
        <f>SUM(F20:F22)</f>
        <v>0</v>
      </c>
    </row>
    <row r="20" spans="1:6" ht="23.25" customHeight="1">
      <c r="A20" s="475">
        <v>4.0999999999999996</v>
      </c>
      <c r="B20" s="476"/>
      <c r="C20" s="477"/>
      <c r="D20" s="475"/>
      <c r="E20" s="478"/>
      <c r="F20" s="479"/>
    </row>
    <row r="21" spans="1:6" ht="23.25" customHeight="1">
      <c r="A21" s="475">
        <v>4.2</v>
      </c>
      <c r="B21" s="476"/>
      <c r="C21" s="477"/>
      <c r="D21" s="475"/>
      <c r="E21" s="478"/>
      <c r="F21" s="479"/>
    </row>
    <row r="22" spans="1:6">
      <c r="A22" s="475">
        <v>4.3</v>
      </c>
      <c r="B22" s="476"/>
      <c r="C22" s="477"/>
      <c r="D22" s="475"/>
      <c r="E22" s="478"/>
      <c r="F22" s="479"/>
    </row>
    <row r="23" spans="1:6" s="474" customFormat="1" ht="44.25" customHeight="1" thickBot="1">
      <c r="A23" s="480"/>
      <c r="B23" s="481" t="s">
        <v>67</v>
      </c>
      <c r="C23" s="482">
        <f>+C7+C11+C15+C19</f>
        <v>7</v>
      </c>
      <c r="D23" s="482">
        <f t="shared" ref="D23:F23" si="0">+D7+D11+D15+D19</f>
        <v>87</v>
      </c>
      <c r="E23" s="482">
        <f t="shared" si="0"/>
        <v>0</v>
      </c>
      <c r="F23" s="482">
        <f t="shared" si="0"/>
        <v>3</v>
      </c>
    </row>
    <row r="24" spans="1:6" ht="20.25" customHeight="1"/>
    <row r="25" spans="1:6" ht="20.25" customHeight="1">
      <c r="B25" s="474" t="s">
        <v>274</v>
      </c>
      <c r="D25" s="483">
        <f>+D23</f>
        <v>87</v>
      </c>
    </row>
    <row r="26" spans="1:6" ht="20.25" customHeight="1">
      <c r="B26" s="463"/>
    </row>
    <row r="27" spans="1:6" ht="20.25" customHeight="1">
      <c r="B27" s="463"/>
    </row>
    <row r="28" spans="1:6" ht="23.25" customHeight="1">
      <c r="B28" s="484" t="s">
        <v>2</v>
      </c>
      <c r="D28" s="558" t="str">
        <f>+'Ekamut-caxs'!D69</f>
        <v>Գևորգ Հարությունյան</v>
      </c>
      <c r="E28" s="558"/>
    </row>
    <row r="29" spans="1:6" ht="11.25" customHeight="1">
      <c r="B29" s="485" t="s">
        <v>4</v>
      </c>
      <c r="D29" s="559" t="s">
        <v>5</v>
      </c>
      <c r="E29" s="559"/>
    </row>
    <row r="30" spans="1:6" ht="24" customHeight="1">
      <c r="B30" s="474" t="s">
        <v>6</v>
      </c>
      <c r="D30" s="558" t="str">
        <f>+'Ekamut-caxs'!D71</f>
        <v>Շուշան Ամիրխանյան</v>
      </c>
      <c r="E30" s="558"/>
    </row>
    <row r="31" spans="1:6" ht="16.5" customHeight="1">
      <c r="B31" s="465" t="s">
        <v>174</v>
      </c>
      <c r="D31" s="555" t="s">
        <v>5</v>
      </c>
      <c r="E31" s="555"/>
    </row>
    <row r="32" spans="1:6" ht="18">
      <c r="E32" s="486"/>
    </row>
    <row r="33" spans="5:5" ht="15.75" customHeight="1">
      <c r="E33" s="487"/>
    </row>
    <row r="34" spans="5:5" ht="21" customHeight="1">
      <c r="E34" s="486"/>
    </row>
    <row r="35" spans="5:5">
      <c r="E35" s="4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66" t="s">
        <v>256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  <c r="AA1" s="567"/>
      <c r="AB1" s="568"/>
    </row>
    <row r="2" spans="1:28" ht="30" customHeight="1">
      <c r="A2" s="569"/>
      <c r="B2" s="570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71"/>
      <c r="X2" s="571"/>
      <c r="Y2" s="571"/>
      <c r="Z2" s="571"/>
      <c r="AA2" s="571"/>
      <c r="AB2" s="572"/>
    </row>
    <row r="3" spans="1:28" ht="14.25" customHeight="1">
      <c r="A3" s="330"/>
      <c r="B3" s="33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30"/>
      <c r="B4" s="33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4" customFormat="1" ht="108" customHeight="1">
      <c r="A5" s="332"/>
      <c r="B5" s="448"/>
      <c r="C5" s="582" t="s">
        <v>3</v>
      </c>
      <c r="D5" s="580" t="s">
        <v>121</v>
      </c>
      <c r="E5" s="453" t="s">
        <v>221</v>
      </c>
      <c r="F5" s="454" t="s">
        <v>222</v>
      </c>
      <c r="G5" s="454" t="s">
        <v>223</v>
      </c>
      <c r="H5" s="454" t="s">
        <v>224</v>
      </c>
      <c r="I5" s="454" t="s">
        <v>225</v>
      </c>
      <c r="J5" s="454" t="s">
        <v>226</v>
      </c>
      <c r="K5" s="455" t="s">
        <v>258</v>
      </c>
      <c r="L5" s="453" t="s">
        <v>227</v>
      </c>
      <c r="M5" s="455" t="s">
        <v>228</v>
      </c>
      <c r="N5" s="453" t="s">
        <v>205</v>
      </c>
      <c r="O5" s="455" t="s">
        <v>228</v>
      </c>
      <c r="P5" s="453" t="s">
        <v>229</v>
      </c>
      <c r="Q5" s="455" t="s">
        <v>257</v>
      </c>
      <c r="R5" s="453" t="s">
        <v>230</v>
      </c>
      <c r="S5" s="455" t="s">
        <v>231</v>
      </c>
      <c r="T5" s="453" t="s">
        <v>232</v>
      </c>
      <c r="U5" s="455" t="s">
        <v>259</v>
      </c>
      <c r="V5" s="453" t="s">
        <v>233</v>
      </c>
      <c r="W5" s="455" t="s">
        <v>260</v>
      </c>
      <c r="X5" s="453" t="s">
        <v>234</v>
      </c>
      <c r="Y5" s="455" t="s">
        <v>261</v>
      </c>
      <c r="Z5" s="564" t="s">
        <v>263</v>
      </c>
      <c r="AA5" s="562" t="s">
        <v>235</v>
      </c>
      <c r="AB5" s="560" t="s">
        <v>236</v>
      </c>
    </row>
    <row r="6" spans="1:28" s="456" customFormat="1" ht="23.25" customHeight="1">
      <c r="A6" s="333"/>
      <c r="B6" s="449"/>
      <c r="C6" s="583"/>
      <c r="D6" s="581"/>
      <c r="E6" s="577">
        <v>28.3</v>
      </c>
      <c r="F6" s="578"/>
      <c r="G6" s="578"/>
      <c r="H6" s="578"/>
      <c r="I6" s="578"/>
      <c r="J6" s="578"/>
      <c r="K6" s="579"/>
      <c r="L6" s="575">
        <v>24.3</v>
      </c>
      <c r="M6" s="576"/>
      <c r="N6" s="575">
        <v>21.8</v>
      </c>
      <c r="O6" s="576"/>
      <c r="P6" s="575">
        <v>32.5</v>
      </c>
      <c r="Q6" s="576"/>
      <c r="R6" s="575">
        <v>27.2</v>
      </c>
      <c r="S6" s="576"/>
      <c r="T6" s="573">
        <v>21</v>
      </c>
      <c r="U6" s="574"/>
      <c r="V6" s="573">
        <v>13</v>
      </c>
      <c r="W6" s="574"/>
      <c r="X6" s="575">
        <v>12.2</v>
      </c>
      <c r="Y6" s="576"/>
      <c r="Z6" s="565"/>
      <c r="AA6" s="563"/>
      <c r="AB6" s="561"/>
    </row>
    <row r="7" spans="1:28" s="334" customFormat="1" ht="97.5" customHeight="1" thickBot="1">
      <c r="A7" s="332">
        <v>198</v>
      </c>
      <c r="B7" s="448">
        <v>1</v>
      </c>
      <c r="C7" s="450">
        <v>1</v>
      </c>
      <c r="D7" s="457" t="s">
        <v>237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https://mul2.yerevan.am/tasks/1462617/oneclick/Norq-Marash shaxmat.xlsx?token=654288a33c221fddcfac89ceefad2e3e</cp:keywords>
  <cp:lastModifiedBy>Lusine Petrosyan</cp:lastModifiedBy>
  <cp:lastPrinted>2024-02-06T12:44:20Z</cp:lastPrinted>
  <dcterms:created xsi:type="dcterms:W3CDTF">1996-10-14T23:33:28Z</dcterms:created>
  <dcterms:modified xsi:type="dcterms:W3CDTF">2024-05-06T08:56:55Z</dcterms:modified>
</cp:coreProperties>
</file>